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2D86E395-6D64-4250-835B-E7FBDDCA72A5}" xr6:coauthVersionLast="47" xr6:coauthVersionMax="47" xr10:uidLastSave="{00000000-0000-0000-0000-000000000000}"/>
  <bookViews>
    <workbookView xWindow="-120" yWindow="-120" windowWidth="29040" windowHeight="15720" tabRatio="825" xr2:uid="{00000000-000D-0000-FFFF-FFFF00000000}"/>
  </bookViews>
  <sheets>
    <sheet name="Indice" sheetId="8" r:id="rId1"/>
    <sheet name="1.EEFF Gs" sheetId="1" r:id="rId2"/>
    <sheet name="2.EERR GS" sheetId="2" r:id="rId3"/>
    <sheet name="Flujo de Fondos Calculo GS" sheetId="12" state="hidden" r:id="rId4"/>
    <sheet name="3.FLUJO EFECTIVO GS" sheetId="4" r:id="rId5"/>
    <sheet name="4.VARIAC PN GS" sheetId="3" r:id="rId6"/>
    <sheet name="5.NOTAS EEFF" sheetId="9" r:id="rId7"/>
    <sheet name="6.CUADRO DE INVERSIONES" sheetId="11" r:id="rId8"/>
  </sheets>
  <externalReferences>
    <externalReference r:id="rId9"/>
    <externalReference r:id="rId10"/>
    <externalReference r:id="rId11"/>
    <externalReference r:id="rId12"/>
    <externalReference r:id="rId13"/>
  </externalReferences>
  <definedNames>
    <definedName name="_Hlk486413223" localSheetId="6">'5.NOTAS EEFF'!#REF!</definedName>
    <definedName name="_Hlk492023274" localSheetId="6">'5.NOTAS EEFF'!$A$87</definedName>
    <definedName name="a" localSheetId="3">#REF!</definedName>
    <definedName name="a">#REF!</definedName>
    <definedName name="aa">#REF!</definedName>
    <definedName name="_xlnm.Print_Area" localSheetId="3">'Flujo de Fondos Calculo GS'!$A$61:$E$93</definedName>
    <definedName name="BuiltIn_Print_Area">[1]anexos!#REF!</definedName>
    <definedName name="BuiltIn_Print_Area___0">'[1]Balance General Resol 950'!#REF!</definedName>
    <definedName name="BuiltIn_Print_Area___0___0" localSheetId="3">#REF!</definedName>
    <definedName name="BuiltIn_Print_Area___0___0">#REF!</definedName>
    <definedName name="BuiltIn_Print_Area___0___0___0___0" localSheetId="3">'[2]Flujos de efectivo'!#REF!</definedName>
    <definedName name="BuiltIn_Print_Area___0___0___0___0">'[3]Flujos de efectivo'!#REF!</definedName>
    <definedName name="BuiltIn_Print_Area___0___0___0___0___0" localSheetId="3">#REF!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8" i="11" l="1"/>
  <c r="N7" i="11"/>
  <c r="N6" i="11"/>
  <c r="N5" i="11"/>
  <c r="C54" i="1"/>
  <c r="J9" i="11"/>
  <c r="C16" i="12" l="1"/>
  <c r="C20" i="1" l="1"/>
  <c r="B37" i="12"/>
  <c r="C36" i="12"/>
  <c r="D35" i="12"/>
  <c r="A2" i="11"/>
  <c r="D55" i="1" l="1"/>
  <c r="D15" i="3" l="1"/>
  <c r="E8" i="3" l="1"/>
  <c r="E16" i="3"/>
  <c r="D14" i="3"/>
  <c r="E8" i="4"/>
  <c r="C8" i="4"/>
  <c r="C12" i="4"/>
  <c r="C35" i="12"/>
  <c r="E37" i="12"/>
  <c r="E35" i="12"/>
  <c r="E30" i="12"/>
  <c r="E26" i="12"/>
  <c r="E16" i="12"/>
  <c r="E15" i="12"/>
  <c r="E10" i="12"/>
  <c r="E9" i="12"/>
  <c r="E27" i="12"/>
  <c r="E38" i="12" s="1"/>
  <c r="E39" i="12" s="1"/>
  <c r="E22" i="12"/>
  <c r="E23" i="12" s="1"/>
  <c r="B35" i="12"/>
  <c r="F35" i="12" s="1"/>
  <c r="B16" i="12"/>
  <c r="D7" i="2"/>
  <c r="C7" i="2"/>
  <c r="C7" i="1"/>
  <c r="D7" i="1"/>
  <c r="D130" i="9"/>
  <c r="C130" i="9"/>
  <c r="B26" i="12"/>
  <c r="B7" i="12"/>
  <c r="B43" i="12"/>
  <c r="D43" i="12" s="1"/>
  <c r="D135" i="9" l="1"/>
  <c r="C135" i="9"/>
  <c r="C95" i="9"/>
  <c r="C72" i="9"/>
  <c r="C71" i="9"/>
  <c r="B46" i="12"/>
  <c r="B36" i="12"/>
  <c r="F36" i="12" s="1"/>
  <c r="C97" i="9"/>
  <c r="C23" i="2"/>
  <c r="B41" i="12"/>
  <c r="C12" i="3"/>
  <c r="C16" i="3" s="1"/>
  <c r="B10" i="12"/>
  <c r="B15" i="12"/>
  <c r="B9" i="12"/>
  <c r="B47" i="12" l="1"/>
  <c r="C15" i="2"/>
  <c r="B22" i="12"/>
  <c r="B30" i="12"/>
  <c r="D16" i="3"/>
  <c r="C96" i="9"/>
  <c r="C98" i="9" s="1"/>
  <c r="C91" i="12" l="1"/>
  <c r="H58" i="12"/>
  <c r="B64" i="12" s="1"/>
  <c r="F55" i="12"/>
  <c r="L55" i="12" s="1"/>
  <c r="F51" i="12"/>
  <c r="N51" i="12" s="1"/>
  <c r="F50" i="12"/>
  <c r="L50" i="12" s="1"/>
  <c r="F49" i="12"/>
  <c r="L49" i="12" s="1"/>
  <c r="F48" i="12"/>
  <c r="L48" i="12" s="1"/>
  <c r="F47" i="12"/>
  <c r="L47" i="12" s="1"/>
  <c r="F46" i="12"/>
  <c r="L46" i="12" s="1"/>
  <c r="F45" i="12"/>
  <c r="K45" i="12" s="1"/>
  <c r="K58" i="12" s="1"/>
  <c r="B66" i="12" s="1"/>
  <c r="F44" i="12"/>
  <c r="I44" i="12" s="1"/>
  <c r="F43" i="12"/>
  <c r="M43" i="12" s="1"/>
  <c r="F42" i="12"/>
  <c r="M42" i="12" s="1"/>
  <c r="F41" i="12"/>
  <c r="G41" i="12" s="1"/>
  <c r="D37" i="12"/>
  <c r="N36" i="12" s="1"/>
  <c r="B85" i="12" s="1"/>
  <c r="C23" i="4" s="1"/>
  <c r="F34" i="12"/>
  <c r="F33" i="12"/>
  <c r="F32" i="12"/>
  <c r="F31" i="12"/>
  <c r="N31" i="12" s="1"/>
  <c r="F30" i="12"/>
  <c r="N30" i="12" s="1"/>
  <c r="B86" i="12" s="1"/>
  <c r="C25" i="4" s="1"/>
  <c r="F29" i="12"/>
  <c r="L29" i="12" s="1"/>
  <c r="F28" i="12"/>
  <c r="J28" i="12" s="1"/>
  <c r="B27" i="12"/>
  <c r="R26" i="12"/>
  <c r="Q26" i="12"/>
  <c r="P26" i="12"/>
  <c r="C26" i="12"/>
  <c r="F26" i="12"/>
  <c r="I26" i="12" s="1"/>
  <c r="R25" i="12"/>
  <c r="C25" i="12"/>
  <c r="F25" i="12" s="1"/>
  <c r="G25" i="12" s="1"/>
  <c r="R24" i="12"/>
  <c r="F24" i="12"/>
  <c r="N24" i="12" s="1"/>
  <c r="B84" i="12" s="1"/>
  <c r="R23" i="12"/>
  <c r="R22" i="12"/>
  <c r="R21" i="12"/>
  <c r="F21" i="12"/>
  <c r="M21" i="12" s="1"/>
  <c r="F20" i="12"/>
  <c r="F19" i="12"/>
  <c r="M19" i="12" s="1"/>
  <c r="F18" i="12"/>
  <c r="F17" i="12"/>
  <c r="M17" i="12" s="1"/>
  <c r="F15" i="12"/>
  <c r="M15" i="12" s="1"/>
  <c r="F14" i="12"/>
  <c r="D13" i="12"/>
  <c r="F13" i="12"/>
  <c r="L13" i="12" s="1"/>
  <c r="F12" i="12"/>
  <c r="G12" i="12" s="1"/>
  <c r="F11" i="12"/>
  <c r="J11" i="12" s="1"/>
  <c r="F10" i="12"/>
  <c r="L10" i="12" s="1"/>
  <c r="F9" i="12"/>
  <c r="O9" i="12" s="1"/>
  <c r="C49" i="1"/>
  <c r="C52" i="1" s="1"/>
  <c r="C55" i="1" s="1"/>
  <c r="C46" i="1"/>
  <c r="C38" i="1"/>
  <c r="C33" i="1"/>
  <c r="C12" i="1"/>
  <c r="C56" i="1" l="1"/>
  <c r="C11" i="11" s="1"/>
  <c r="B73" i="12"/>
  <c r="F27" i="12"/>
  <c r="N27" i="12" s="1"/>
  <c r="N58" i="12" s="1"/>
  <c r="B38" i="12"/>
  <c r="J58" i="12"/>
  <c r="B68" i="12" s="1"/>
  <c r="C53" i="1"/>
  <c r="I58" i="12"/>
  <c r="B65" i="12" s="1"/>
  <c r="C19" i="4" s="1"/>
  <c r="F40" i="12"/>
  <c r="G40" i="12" s="1"/>
  <c r="G58" i="12" s="1"/>
  <c r="C16" i="4" s="1"/>
  <c r="C22" i="1"/>
  <c r="C27" i="1"/>
  <c r="C24" i="2"/>
  <c r="C27" i="2" s="1"/>
  <c r="F16" i="12"/>
  <c r="M16" i="12" s="1"/>
  <c r="B72" i="12" s="1"/>
  <c r="B74" i="12"/>
  <c r="C88" i="12"/>
  <c r="B56" i="12"/>
  <c r="B59" i="12" s="1"/>
  <c r="D92" i="12"/>
  <c r="C17" i="1"/>
  <c r="C39" i="1"/>
  <c r="B63" i="12" l="1"/>
  <c r="C28" i="1"/>
  <c r="C40" i="1" s="1"/>
  <c r="B23" i="12" s="1"/>
  <c r="F23" i="12" s="1"/>
  <c r="C80" i="12"/>
  <c r="C24" i="4" s="1"/>
  <c r="C26" i="4" s="1"/>
  <c r="M58" i="12"/>
  <c r="D56" i="12"/>
  <c r="F56" i="12" s="1"/>
  <c r="L56" i="12" s="1"/>
  <c r="L58" i="12" s="1"/>
  <c r="B67" i="12" s="1"/>
  <c r="B57" i="12"/>
  <c r="B39" i="12"/>
  <c r="F38" i="12"/>
  <c r="C70" i="12" l="1"/>
  <c r="C18" i="4"/>
  <c r="C20" i="4" s="1"/>
  <c r="C90" i="12"/>
  <c r="C92" i="12" s="1"/>
  <c r="E92" i="12" s="1"/>
  <c r="C37" i="12"/>
  <c r="D58" i="12"/>
  <c r="C27" i="4" l="1"/>
  <c r="C28" i="4" s="1"/>
  <c r="F37" i="12"/>
  <c r="C58" i="12"/>
  <c r="F58" i="12" s="1"/>
  <c r="O58" i="12" s="1"/>
  <c r="D59" i="12" l="1"/>
  <c r="D90" i="12"/>
  <c r="E90" i="12" s="1"/>
  <c r="O59" i="12"/>
  <c r="C7" i="8" l="1"/>
  <c r="D98" i="9" l="1"/>
  <c r="E17" i="3"/>
  <c r="E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indexed="81"/>
            <rFont val="Tahoma"/>
            <family val="2"/>
          </rPr>
          <t>Sady Pereira:</t>
        </r>
        <r>
          <rPr>
            <sz val="9"/>
            <color indexed="81"/>
            <rFont val="Tahoma"/>
            <family val="2"/>
          </rPr>
          <t xml:space="preserve">
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indexed="81"/>
            <rFont val="Tahoma"/>
            <family val="2"/>
          </rPr>
          <t>Sady Pereira:</t>
        </r>
        <r>
          <rPr>
            <sz val="9"/>
            <color indexed="81"/>
            <rFont val="Tahoma"/>
            <family val="2"/>
          </rPr>
          <t xml:space="preserve">
Provision de Comisiones AFPISA</t>
        </r>
      </text>
    </comment>
    <comment ref="D47" authorId="1" shapeId="0" xr:uid="{D640D0E5-8DA7-442D-BD2D-A8BA6AF7885B}">
      <text>
        <r>
          <rPr>
            <b/>
            <sz val="9"/>
            <color indexed="81"/>
            <rFont val="Tahoma"/>
            <family val="2"/>
          </rPr>
          <t>Sady Pereira:</t>
        </r>
        <r>
          <rPr>
            <sz val="9"/>
            <color indexed="81"/>
            <rFont val="Tahoma"/>
            <family val="2"/>
          </rPr>
          <t xml:space="preserve">
Devengamientos Gastos Pagad x Adelantado
</t>
        </r>
      </text>
    </comment>
  </commentList>
</comments>
</file>

<file path=xl/sharedStrings.xml><?xml version="1.0" encoding="utf-8"?>
<sst xmlns="http://schemas.openxmlformats.org/spreadsheetml/2006/main" count="389" uniqueCount="326">
  <si>
    <t>Saldo de Caja al inicio del año</t>
  </si>
  <si>
    <t>Actividades Operativas</t>
  </si>
  <si>
    <t>Cambios en activos y pasivos operativos</t>
  </si>
  <si>
    <t>Aumento o disminucion deudores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</si>
  <si>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</si>
  <si>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</si>
  <si>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</si>
  <si>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</si>
  <si>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</si>
  <si>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</si>
  <si>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</si>
  <si>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</si>
  <si>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</si>
  <si>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</si>
  <si>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</si>
  <si>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</si>
  <si>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</si>
  <si>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</si>
  <si>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</si>
  <si>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</si>
  <si>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</si>
  <si>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</si>
  <si>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</si>
  <si>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</si>
  <si>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</si>
  <si>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</si>
  <si>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</si>
  <si>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</si>
  <si>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</si>
  <si>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</si>
  <si>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</si>
  <si>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</si>
  <si>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</si>
  <si>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</si>
  <si>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</si>
  <si>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</si>
  <si>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</si>
  <si>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</si>
  <si>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 xml:space="preserve">Total Pasivo </t>
  </si>
  <si>
    <t>TOTAL ACTIVO CORRIENTE</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</si>
  <si>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</si>
  <si>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</si>
  <si>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</si>
  <si>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</si>
  <si>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</si>
  <si>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</si>
  <si>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</si>
  <si>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</si>
  <si>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</si>
  <si>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</si>
  <si>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</si>
  <si>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</si>
  <si>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</si>
  <si>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</si>
  <si>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</si>
  <si>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</si>
  <si>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</si>
  <si>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</si>
  <si>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</si>
  <si>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</si>
  <si>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</si>
  <si>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</si>
  <si>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</si>
  <si>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</si>
  <si>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</si>
  <si>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</si>
  <si>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</si>
  <si>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</si>
  <si>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</si>
  <si>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</si>
  <si>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</si>
  <si>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</si>
  <si>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</si>
  <si>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</si>
  <si>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</si>
  <si>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</si>
  <si>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</si>
  <si>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</si>
  <si>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</si>
  <si>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</si>
  <si>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</si>
  <si>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</si>
  <si>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</si>
  <si>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</si>
  <si>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</si>
  <si>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</si>
  <si>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</si>
  <si>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</si>
  <si>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</si>
  <si>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</si>
  <si>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</si>
  <si>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</si>
  <si>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</si>
  <si>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</si>
  <si>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</si>
  <si>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</si>
  <si>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</si>
  <si>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</si>
  <si>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</si>
  <si>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</si>
  <si>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</si>
  <si>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</si>
  <si>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</si>
  <si>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</si>
  <si>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</si>
  <si>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</si>
  <si>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</si>
  <si>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</si>
  <si>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</si>
  <si>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</si>
  <si>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</si>
  <si>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</si>
  <si>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</si>
  <si>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</si>
  <si>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</si>
  <si>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</si>
  <si>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</si>
  <si>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</si>
  <si>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</si>
  <si>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</si>
  <si>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</si>
  <si>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</si>
  <si>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</si>
  <si>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</si>
  <si>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</si>
  <si>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</si>
  <si>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</si>
  <si>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</si>
  <si>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</si>
  <si>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</si>
  <si>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</si>
  <si>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</si>
  <si>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</si>
  <si>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</si>
  <si>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</si>
  <si>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Nota 5. HECHOS POSTERIORES</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</si>
  <si>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</si>
  <si>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</si>
  <si>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</si>
  <si>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</si>
  <si>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</si>
  <si>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</si>
  <si>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</si>
  <si>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De Inversión Investor Loteamientos Y Propiedades Guaraníes</t>
  </si>
  <si>
    <t>FONDO DE INVERSIÓN INVESTOR LOTEAMIENTOS Y PROPIEDADES GUARANÍES</t>
  </si>
  <si>
    <r>
      <t xml:space="preserve"> Autorizados por Resolución Nro. 26 E/22 de fecha 02 de Junio de 2022 de la Comisión Nacional de Valores</t>
    </r>
    <r>
      <rPr>
        <b/>
        <sz val="11"/>
        <color theme="1"/>
        <rFont val="Noto Sans"/>
        <family val="2"/>
      </rPr>
      <t>;</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</si>
  <si>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</si>
  <si>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</si>
  <si>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</si>
  <si>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</si>
  <si>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</si>
  <si>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</si>
  <si>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</si>
  <si>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</si>
  <si>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</si>
  <si>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</si>
  <si>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</si>
  <si>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</si>
  <si>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</si>
  <si>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</si>
  <si>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</si>
  <si>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La Administradora velará porque las inversiones efectuadas con los recursos del Fondo se realicen siempre con estricta sujeción al presente Reglamento Interno, aprobado por Resolución CNV Nº  16 E/22 de fecha 02 de Junio de 2022, teniendo como objetivo fundamental maximizar los retornos del Fondo y resguardar los intereses de los Aportantes.</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</si>
  <si>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</si>
  <si>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t xml:space="preserve">ESTADO DEL ACTIVO NETO </t>
  </si>
  <si>
    <t>(EN GUARANIES)</t>
  </si>
  <si>
    <t>ESTADO DE INGRESOS Y EGRESOS</t>
  </si>
  <si>
    <t>ESTADO DE FLUJOS DE EFECTIVO</t>
  </si>
  <si>
    <t>El Fondo no constituye Previsiones.</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</si>
  <si>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</si>
  <si>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</si>
  <si>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</si>
  <si>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</si>
  <si>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</si>
  <si>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</si>
  <si>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Valores al cobro  (Nota 4.1 )</t>
  </si>
  <si>
    <t xml:space="preserve">INVERSIONES </t>
  </si>
  <si>
    <t>Titulo de Renta fija (Nota 4.2 )</t>
  </si>
  <si>
    <t>CREDITOS</t>
  </si>
  <si>
    <t xml:space="preserve">Clientes </t>
  </si>
  <si>
    <t>Impuestos Corrientes</t>
  </si>
  <si>
    <t>Anticipos a Proveedores</t>
  </si>
  <si>
    <t>GASTOS PAGADOS POR ADELANTADO</t>
  </si>
  <si>
    <t>Alquileres pagados por adelantado</t>
  </si>
  <si>
    <t>BIENES DE USO</t>
  </si>
  <si>
    <t>Popiedad, Planta y Equipo</t>
  </si>
  <si>
    <t>(-) Depreciaciones Acumuladas</t>
  </si>
  <si>
    <t>Comisiones a Pagar a la Administradora</t>
  </si>
  <si>
    <t>Cuentas a Pagar</t>
  </si>
  <si>
    <t>PLAN FONDO DE INVERSION IN GANADERO U$S</t>
  </si>
  <si>
    <t>Resultados del Ejercicio</t>
  </si>
  <si>
    <t>TOTAL PATRIMONIO</t>
  </si>
  <si>
    <t>TOTAL PASIVO Y PATRIMONIO NETO</t>
  </si>
  <si>
    <t>CANTIDAD CUOTAS PARTE</t>
  </si>
  <si>
    <t>VALOR CUOTA</t>
  </si>
  <si>
    <t>TOTAL ACTIVO NETO</t>
  </si>
  <si>
    <t xml:space="preserve">Otros </t>
  </si>
  <si>
    <t>Comisión por Corretaje y Aranceles</t>
  </si>
  <si>
    <t>Causa de las Variaciones de efectivo</t>
  </si>
  <si>
    <t>Aumento o disminucion intereses a cobrar</t>
  </si>
  <si>
    <t>Aumento o disminución en acreedores por operaciones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</si>
  <si>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</si>
  <si>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</si>
  <si>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</si>
  <si>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</si>
  <si>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</si>
  <si>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</si>
  <si>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</si>
  <si>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</si>
  <si>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</si>
  <si>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</si>
  <si>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</si>
  <si>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</si>
  <si>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</si>
  <si>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</si>
  <si>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</si>
  <si>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</si>
  <si>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</si>
  <si>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</si>
  <si>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</si>
  <si>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</si>
  <si>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</si>
  <si>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</si>
  <si>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</si>
  <si>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</si>
  <si>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</si>
  <si>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</si>
  <si>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</si>
  <si>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</si>
  <si>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</si>
  <si>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</si>
  <si>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</si>
  <si>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</si>
  <si>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</si>
  <si>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</si>
  <si>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</si>
  <si>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</si>
  <si>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</si>
  <si>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</si>
  <si>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</si>
  <si>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</si>
  <si>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</si>
  <si>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</si>
  <si>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</si>
  <si>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</si>
  <si>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</si>
  <si>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</si>
  <si>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</si>
  <si>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</si>
  <si>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</si>
  <si>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</si>
  <si>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</si>
  <si>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</si>
  <si>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</si>
  <si>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</si>
  <si>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</si>
  <si>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</si>
  <si>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</si>
  <si>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</si>
  <si>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</si>
  <si>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</si>
  <si>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</si>
  <si>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</si>
  <si>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</si>
  <si>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</si>
  <si>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</si>
  <si>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</si>
  <si>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</si>
  <si>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</si>
  <si>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</si>
  <si>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</si>
  <si>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</si>
  <si>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</si>
  <si>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</si>
  <si>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</si>
  <si>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</si>
  <si>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</si>
  <si>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</si>
  <si>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</si>
  <si>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</si>
  <si>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</si>
  <si>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</si>
  <si>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</si>
  <si>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</si>
  <si>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</si>
  <si>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</si>
  <si>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</si>
  <si>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</si>
  <si>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</si>
  <si>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</si>
  <si>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</si>
  <si>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</si>
  <si>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</si>
  <si>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Inversiones Inmobiliarias</t>
  </si>
  <si>
    <t>Otros Gastos Pagagos por Adelantado</t>
  </si>
  <si>
    <t>Ingresos por Tenencia de Inmuebles</t>
  </si>
  <si>
    <t xml:space="preserve">Gastos de Ventas </t>
  </si>
  <si>
    <t>Costo de Ventas</t>
  </si>
  <si>
    <t>Gastos Financieros</t>
  </si>
  <si>
    <t>INVERSIONES EN OTROS BIENES</t>
  </si>
  <si>
    <t>GS</t>
  </si>
  <si>
    <t>TIPO DE CAMBIO</t>
  </si>
  <si>
    <t>N/A</t>
  </si>
  <si>
    <t>No existen hechos posteriores a informar a la fecha.</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</si>
  <si>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</si>
  <si>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t>El flujo de efectivos fue preparado de acuerdo con la Resolución CG N° 35/2023 de la Comisión Nacional de Valores.</t>
  </si>
  <si>
    <t>VALUACIONES DE INMUEBLES</t>
  </si>
  <si>
    <t>AL  31/12/2022</t>
  </si>
  <si>
    <t>INMUEBLE</t>
  </si>
  <si>
    <t>Inmuebles - Loteamientos Caacupé- Padrón Nº 6636 y otros M/L</t>
  </si>
  <si>
    <t>Inmobiliario</t>
  </si>
  <si>
    <t>Paraguay</t>
  </si>
  <si>
    <t>Guaraníes</t>
  </si>
  <si>
    <t>Inmuebles - Loteamientos Encarnación - Padrón Nº 7352/6533 y 2653 M/E</t>
  </si>
  <si>
    <t>Inmuebles - Loteamientos Minga Guazú- Padrón Nº 1909 M/E</t>
  </si>
  <si>
    <t>Rescate/Distribucion de Resultados</t>
  </si>
  <si>
    <t>Correspondiente al 30/09/2023 con cifras comparativas al 31/12/2022</t>
  </si>
  <si>
    <t>Correspondiente al 30/09/2023 con cifras comparativas al 30/09/2022</t>
  </si>
  <si>
    <t>Correspondiente al 30/09/2022 con cifras comparativas al 30/09/2022</t>
  </si>
  <si>
    <t>Correspondiente al 30/09/2023con cifras comparativas al 30/09/2022</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</si>
  <si>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2023</t>
    </r>
  </si>
  <si>
    <t xml:space="preserve">Los estados financieros están preparados en Dólares Americanos. Para la conversión de los estados financieros a moneda funcional se utiliza los siguientes  tipos de cambios: comprador establecido para el cierre del mes por la Administración tributaria 1USD =7.289,83 los activos y 1 USD = 7.307,20 para los pasivos monetarios. Y el tipo de cambio promedio a la fecha,  para los Estados de Resultados y Tipo de Cambio Historico para el Patrimonio Neto. </t>
  </si>
  <si>
    <t>PATRIMONIO DEL FONDO AL 30/09/2023</t>
  </si>
  <si>
    <t>Inmuebles - Loteamientos CDE Monday - Cta.Cte. Nº 26-6152-01</t>
  </si>
  <si>
    <t xml:space="preserve">                         -  </t>
  </si>
  <si>
    <t xml:space="preserve">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</si>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</sst>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_-* #,##0.0000_-;\-* #,##0.0000_-;_-* &quot;-&quot;_-;_-@_-"/>
    <numFmt numFmtId="173" formatCode="_-* #,##0.00\ _€_-;\-* #,##0.00\ _€_-;_-* &quot;-&quot;??\ _€_-;_-@_-"/>
    <numFmt numFmtId="174" formatCode="0.000%"/>
  </numFmts>
  <fonts count="94"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u/>
      <sz val="11"/>
      <name val="Noto Sans"/>
      <family val="2"/>
    </font>
    <font>
      <b/>
      <u/>
      <sz val="16"/>
      <name val="Noto Sans"/>
      <family val="2"/>
    </font>
    <font>
      <b/>
      <sz val="11"/>
      <color theme="1"/>
      <name val="Noto Sans"/>
      <family val="2"/>
    </font>
    <font>
      <sz val="11"/>
      <color rgb="FF000000"/>
      <name val="Noto Sans"/>
      <family val="2"/>
    </font>
    <font>
      <b/>
      <sz val="11"/>
      <color rgb="FF000000"/>
      <name val="Noto Sans"/>
      <family val="2"/>
    </font>
    <font>
      <sz val="11"/>
      <name val="Calibri"/>
      <family val="2"/>
      <scheme val="minor"/>
    </font>
    <font>
      <sz val="28"/>
      <name val="Noto Sans"/>
      <family val="2"/>
    </font>
    <font>
      <b/>
      <sz val="18"/>
      <color indexed="8"/>
      <name val="Noto Sans"/>
      <family val="2"/>
    </font>
    <font>
      <sz val="26"/>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b/>
      <sz val="9"/>
      <color indexed="81"/>
      <name val="Tahoma"/>
      <family val="2"/>
    </font>
    <font>
      <sz val="9"/>
      <color indexed="81"/>
      <name val="Tahoma"/>
      <family val="2"/>
    </font>
    <font>
      <sz val="11"/>
      <color theme="0" tint="-0.14999847407452621"/>
      <name val="Noto Sans"/>
      <family val="2"/>
    </font>
    <font>
      <b/>
      <sz val="11"/>
      <color theme="0" tint="-0.14999847407452621"/>
      <name val="Noto Sans"/>
      <family val="2"/>
    </font>
    <font>
      <b/>
      <sz val="9"/>
      <color rgb="FF000000"/>
      <name val="Tahoma"/>
      <family val="2"/>
    </font>
    <font>
      <sz val="9"/>
      <color rgb="FF000000"/>
      <name val="Tahoma"/>
      <family val="2"/>
    </font>
    <font>
      <b/>
      <sz val="11"/>
      <name val="Noto Sans"/>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scheme val="minor"/>
    </font>
    <font>
      <b/>
      <sz val="11"/>
      <color theme="1"/>
      <name val="Noto Sans"/>
    </font>
    <font>
      <sz val="11"/>
      <color theme="1"/>
      <name val="Noto Sans"/>
    </font>
    <font>
      <b/>
      <u/>
      <sz val="11"/>
      <color theme="1"/>
      <name val="Noto Sans"/>
    </font>
    <font>
      <b/>
      <sz val="11"/>
      <color indexed="8"/>
      <name val="Noto Sans"/>
    </font>
  </fonts>
  <fills count="40">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17">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xf numFmtId="165" fontId="22" fillId="0" borderId="0" applyFont="0" applyFill="0" applyBorder="0" applyAlignment="0" applyProtection="0"/>
    <xf numFmtId="9" fontId="22" fillId="0" borderId="0" applyFont="0" applyFill="0" applyBorder="0" applyAlignment="0" applyProtection="0"/>
    <xf numFmtId="0" fontId="4" fillId="0" borderId="0"/>
    <xf numFmtId="165" fontId="4" fillId="0" borderId="0" applyFont="0" applyFill="0" applyBorder="0" applyAlignment="0" applyProtection="0"/>
    <xf numFmtId="0" fontId="74" fillId="0" borderId="0" applyNumberFormat="0" applyFill="0" applyBorder="0" applyAlignment="0" applyProtection="0"/>
    <xf numFmtId="0" fontId="75" fillId="0" borderId="47" applyNumberFormat="0" applyFill="0" applyAlignment="0" applyProtection="0"/>
    <xf numFmtId="0" fontId="76" fillId="0" borderId="48" applyNumberFormat="0" applyFill="0" applyAlignment="0" applyProtection="0"/>
    <xf numFmtId="0" fontId="77" fillId="0" borderId="49" applyNumberFormat="0" applyFill="0" applyAlignment="0" applyProtection="0"/>
    <xf numFmtId="0" fontId="77" fillId="0" borderId="0" applyNumberFormat="0" applyFill="0" applyBorder="0" applyAlignment="0" applyProtection="0"/>
    <xf numFmtId="0" fontId="78" fillId="8" borderId="0" applyNumberFormat="0" applyBorder="0" applyAlignment="0" applyProtection="0"/>
    <xf numFmtId="0" fontId="79" fillId="9" borderId="0" applyNumberFormat="0" applyBorder="0" applyAlignment="0" applyProtection="0"/>
    <xf numFmtId="0" fontId="80" fillId="10" borderId="0" applyNumberFormat="0" applyBorder="0" applyAlignment="0" applyProtection="0"/>
    <xf numFmtId="0" fontId="81" fillId="11" borderId="50" applyNumberFormat="0" applyAlignment="0" applyProtection="0"/>
    <xf numFmtId="0" fontId="82" fillId="12" borderId="51" applyNumberFormat="0" applyAlignment="0" applyProtection="0"/>
    <xf numFmtId="0" fontId="83" fillId="12" borderId="50" applyNumberFormat="0" applyAlignment="0" applyProtection="0"/>
    <xf numFmtId="0" fontId="84" fillId="0" borderId="52" applyNumberFormat="0" applyFill="0" applyAlignment="0" applyProtection="0"/>
    <xf numFmtId="0" fontId="85" fillId="13" borderId="53"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2" fillId="0" borderId="55" applyNumberFormat="0" applyFill="0" applyAlignment="0" applyProtection="0"/>
    <xf numFmtId="0" fontId="8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41" fontId="22" fillId="0" borderId="0" applyFont="0" applyFill="0" applyBorder="0" applyAlignment="0" applyProtection="0"/>
    <xf numFmtId="0" fontId="1" fillId="0" borderId="0"/>
    <xf numFmtId="9" fontId="1" fillId="0" borderId="0" applyFont="0" applyFill="0" applyBorder="0" applyAlignment="0" applyProtection="0"/>
    <xf numFmtId="173" fontId="4" fillId="0" borderId="0" applyFont="0" applyFill="0" applyBorder="0" applyAlignment="0" applyProtection="0"/>
    <xf numFmtId="9" fontId="4"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89" fillId="39" borderId="0" applyBorder="0" applyAlignment="0" applyProtection="0"/>
    <xf numFmtId="17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4" borderId="54"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27">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3" fillId="0" borderId="0" xfId="2" applyFont="1"/>
    <xf numFmtId="0" fontId="24" fillId="2" borderId="0" xfId="0" applyFont="1" applyFill="1"/>
    <xf numFmtId="0" fontId="24" fillId="0" borderId="0" xfId="0" applyFont="1"/>
    <xf numFmtId="0" fontId="27" fillId="0" borderId="0" xfId="0" applyFont="1"/>
    <xf numFmtId="0" fontId="28" fillId="0" borderId="0" xfId="0" applyFont="1"/>
    <xf numFmtId="0" fontId="25" fillId="0" borderId="0" xfId="0" applyFont="1" applyAlignment="1">
      <alignment horizontal="center"/>
    </xf>
    <xf numFmtId="0" fontId="26" fillId="0" borderId="0" xfId="0" applyFont="1"/>
    <xf numFmtId="0" fontId="30" fillId="0" borderId="0" xfId="0" applyFont="1"/>
    <xf numFmtId="3" fontId="27" fillId="0" borderId="0" xfId="0" applyNumberFormat="1" applyFont="1"/>
    <xf numFmtId="0" fontId="32" fillId="0" borderId="0" xfId="0" applyFont="1"/>
    <xf numFmtId="0" fontId="33" fillId="0" borderId="0" xfId="0" applyFont="1"/>
    <xf numFmtId="0" fontId="24" fillId="0" borderId="0" xfId="0" applyFont="1" applyAlignment="1">
      <alignment horizontal="center"/>
    </xf>
    <xf numFmtId="0" fontId="33" fillId="0" borderId="3" xfId="0" applyFont="1"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wrapText="1"/>
    </xf>
    <xf numFmtId="0" fontId="27" fillId="0" borderId="5" xfId="0" applyFont="1" applyBorder="1" applyAlignment="1">
      <alignment horizontal="center" wrapText="1"/>
    </xf>
    <xf numFmtId="0" fontId="33" fillId="0" borderId="5" xfId="0" applyFont="1" applyBorder="1" applyAlignment="1">
      <alignment horizontal="center" wrapText="1"/>
    </xf>
    <xf numFmtId="0" fontId="27" fillId="0" borderId="5" xfId="0" applyFont="1" applyBorder="1" applyAlignment="1">
      <alignment vertical="center"/>
    </xf>
    <xf numFmtId="0" fontId="27" fillId="0" borderId="5" xfId="0" applyFont="1" applyBorder="1" applyAlignment="1">
      <alignment horizontal="left"/>
    </xf>
    <xf numFmtId="0" fontId="27" fillId="0" borderId="5" xfId="0" applyFont="1" applyBorder="1"/>
    <xf numFmtId="3" fontId="33" fillId="0" borderId="4" xfId="0" applyNumberFormat="1" applyFont="1" applyBorder="1" applyAlignment="1">
      <alignment horizontal="center" vertical="center" wrapText="1"/>
    </xf>
    <xf numFmtId="0" fontId="33" fillId="0" borderId="3" xfId="0" applyFont="1" applyBorder="1" applyAlignment="1">
      <alignment horizontal="center" wrapText="1"/>
    </xf>
    <xf numFmtId="3" fontId="27" fillId="0" borderId="8" xfId="0" applyNumberFormat="1" applyFont="1" applyBorder="1"/>
    <xf numFmtId="0" fontId="34" fillId="0" borderId="0" xfId="0" applyFont="1"/>
    <xf numFmtId="0" fontId="33" fillId="0" borderId="0" xfId="0" applyFont="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23" fillId="0" borderId="0" xfId="0" applyFont="1"/>
    <xf numFmtId="0" fontId="35" fillId="0" borderId="0" xfId="0" applyFont="1" applyAlignment="1">
      <alignment horizontal="center"/>
    </xf>
    <xf numFmtId="3" fontId="24" fillId="0" borderId="0" xfId="0" applyNumberFormat="1" applyFont="1"/>
    <xf numFmtId="0" fontId="37" fillId="0" borderId="3" xfId="0" applyFont="1" applyBorder="1" applyAlignment="1">
      <alignment vertical="center"/>
    </xf>
    <xf numFmtId="0" fontId="37" fillId="0" borderId="3" xfId="0" applyFont="1" applyBorder="1" applyAlignment="1">
      <alignment horizontal="center" vertical="center" wrapText="1"/>
    </xf>
    <xf numFmtId="0" fontId="37" fillId="0" borderId="3" xfId="0" applyFont="1" applyBorder="1" applyAlignment="1">
      <alignment horizontal="left" vertical="center"/>
    </xf>
    <xf numFmtId="0" fontId="38" fillId="0" borderId="3" xfId="0" applyFont="1" applyBorder="1" applyAlignment="1">
      <alignment horizontal="center" vertical="center" wrapText="1"/>
    </xf>
    <xf numFmtId="165" fontId="37" fillId="0" borderId="3" xfId="1" applyFont="1" applyBorder="1" applyAlignment="1">
      <alignment horizontal="center" vertical="center"/>
    </xf>
    <xf numFmtId="0" fontId="38" fillId="0" borderId="3" xfId="0" applyFont="1" applyBorder="1" applyAlignment="1">
      <alignment vertical="center"/>
    </xf>
    <xf numFmtId="165" fontId="38" fillId="0" borderId="3" xfId="1" applyFont="1" applyBorder="1" applyAlignment="1">
      <alignment horizontal="center" vertical="center"/>
    </xf>
    <xf numFmtId="0" fontId="38" fillId="0" borderId="3" xfId="0" applyFont="1" applyBorder="1" applyAlignment="1">
      <alignment horizontal="center" vertical="center"/>
    </xf>
    <xf numFmtId="165" fontId="36" fillId="0" borderId="3" xfId="1" applyFont="1" applyBorder="1" applyAlignment="1">
      <alignment horizontal="center" vertical="center"/>
    </xf>
    <xf numFmtId="168" fontId="24" fillId="0" borderId="0" xfId="1" applyNumberFormat="1" applyFont="1"/>
    <xf numFmtId="0" fontId="38" fillId="0" borderId="0" xfId="0" applyFont="1" applyAlignment="1">
      <alignment vertical="center"/>
    </xf>
    <xf numFmtId="3" fontId="38" fillId="0" borderId="0" xfId="0" applyNumberFormat="1" applyFont="1" applyAlignment="1">
      <alignment vertical="center"/>
    </xf>
    <xf numFmtId="0" fontId="36" fillId="0" borderId="0" xfId="0" applyFont="1" applyAlignment="1">
      <alignment vertical="center"/>
    </xf>
    <xf numFmtId="0" fontId="37" fillId="0" borderId="3" xfId="0" applyFont="1" applyBorder="1" applyAlignment="1">
      <alignment horizontal="center" vertical="center"/>
    </xf>
    <xf numFmtId="3" fontId="38" fillId="0" borderId="3" xfId="0" applyNumberFormat="1" applyFont="1" applyBorder="1" applyAlignment="1">
      <alignment horizontal="center" vertical="center"/>
    </xf>
    <xf numFmtId="0" fontId="24" fillId="0" borderId="0" xfId="0" applyFont="1" applyAlignment="1">
      <alignment vertical="center"/>
    </xf>
    <xf numFmtId="0" fontId="24" fillId="0" borderId="0" xfId="0" applyFont="1" applyAlignment="1">
      <alignment vertical="center" wrapText="1"/>
    </xf>
    <xf numFmtId="0" fontId="24" fillId="0" borderId="0" xfId="0" applyFont="1" applyAlignment="1">
      <alignment horizontal="left" vertical="top"/>
    </xf>
    <xf numFmtId="0" fontId="38" fillId="0" borderId="0" xfId="0" applyFont="1"/>
    <xf numFmtId="0" fontId="24" fillId="0" borderId="0" xfId="0" applyFont="1" applyAlignment="1">
      <alignment horizontal="left"/>
    </xf>
    <xf numFmtId="0" fontId="14" fillId="2" borderId="0" xfId="0" applyFont="1" applyFill="1"/>
    <xf numFmtId="0" fontId="25" fillId="2" borderId="0" xfId="0" applyFont="1" applyFill="1"/>
    <xf numFmtId="0" fontId="39"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5" fillId="2" borderId="0" xfId="0" applyFont="1" applyFill="1" applyAlignment="1">
      <alignment vertical="center" wrapText="1"/>
    </xf>
    <xf numFmtId="0" fontId="27" fillId="2" borderId="0" xfId="0" applyFont="1" applyFill="1"/>
    <xf numFmtId="0" fontId="25" fillId="2" borderId="0" xfId="0" applyFont="1" applyFill="1" applyAlignment="1">
      <alignment vertical="center"/>
    </xf>
    <xf numFmtId="0" fontId="28" fillId="2" borderId="0" xfId="0" applyFont="1" applyFill="1"/>
    <xf numFmtId="0" fontId="27" fillId="2" borderId="0" xfId="0" applyFont="1" applyFill="1" applyAlignment="1">
      <alignment horizontal="center"/>
    </xf>
    <xf numFmtId="0" fontId="24" fillId="0" borderId="0" xfId="0" applyFont="1" applyAlignment="1">
      <alignment horizontal="left" vertical="top" wrapText="1"/>
    </xf>
    <xf numFmtId="0" fontId="31" fillId="0" borderId="0" xfId="0" applyFont="1" applyAlignment="1">
      <alignment horizontal="center"/>
    </xf>
    <xf numFmtId="0" fontId="36" fillId="0" borderId="0" xfId="0" applyFont="1" applyAlignment="1">
      <alignment horizontal="left" vertical="center"/>
    </xf>
    <xf numFmtId="0" fontId="36" fillId="0" borderId="0" xfId="0" applyFont="1" applyAlignment="1">
      <alignment horizontal="left" vertical="center" wrapText="1"/>
    </xf>
    <xf numFmtId="0" fontId="24" fillId="0" borderId="0" xfId="0" applyFont="1" applyAlignment="1">
      <alignment horizontal="left" vertical="center"/>
    </xf>
    <xf numFmtId="0" fontId="33" fillId="0" borderId="16" xfId="0" applyFont="1" applyBorder="1"/>
    <xf numFmtId="0" fontId="33" fillId="0" borderId="19" xfId="0" applyFont="1" applyBorder="1"/>
    <xf numFmtId="164" fontId="24" fillId="2" borderId="0" xfId="4" applyFont="1" applyFill="1" applyBorder="1" applyAlignment="1">
      <alignment horizontal="center" vertical="center"/>
    </xf>
    <xf numFmtId="0" fontId="24" fillId="0" borderId="19" xfId="0" applyFont="1" applyBorder="1"/>
    <xf numFmtId="0" fontId="27" fillId="0" borderId="19" xfId="0" applyFont="1" applyBorder="1"/>
    <xf numFmtId="0" fontId="33" fillId="0" borderId="24" xfId="0" applyFont="1" applyBorder="1"/>
    <xf numFmtId="0" fontId="32" fillId="0" borderId="19" xfId="0" applyFont="1" applyBorder="1"/>
    <xf numFmtId="0" fontId="33" fillId="0" borderId="25" xfId="0" applyFont="1" applyBorder="1"/>
    <xf numFmtId="164" fontId="27" fillId="2" borderId="26" xfId="4" applyFont="1" applyFill="1" applyBorder="1"/>
    <xf numFmtId="164" fontId="27" fillId="2" borderId="0" xfId="4" applyFont="1" applyFill="1"/>
    <xf numFmtId="164" fontId="24" fillId="2" borderId="0" xfId="4" applyFont="1" applyFill="1"/>
    <xf numFmtId="0" fontId="24" fillId="0" borderId="28" xfId="0" applyFont="1" applyBorder="1"/>
    <xf numFmtId="0" fontId="24" fillId="0" borderId="24" xfId="0" applyFont="1" applyBorder="1"/>
    <xf numFmtId="49" fontId="27" fillId="0" borderId="19" xfId="0" applyNumberFormat="1" applyFont="1" applyBorder="1"/>
    <xf numFmtId="49" fontId="24" fillId="0" borderId="19" xfId="0" applyNumberFormat="1" applyFont="1" applyBorder="1"/>
    <xf numFmtId="49" fontId="33" fillId="0" borderId="19" xfId="0" applyNumberFormat="1" applyFont="1" applyBorder="1"/>
    <xf numFmtId="49" fontId="24" fillId="0" borderId="25" xfId="0" applyNumberFormat="1" applyFont="1" applyBorder="1"/>
    <xf numFmtId="49" fontId="33" fillId="0" borderId="0" xfId="0" applyNumberFormat="1" applyFont="1"/>
    <xf numFmtId="169" fontId="46" fillId="0" borderId="0" xfId="9" applyNumberFormat="1" applyFont="1"/>
    <xf numFmtId="169" fontId="4" fillId="0" borderId="0" xfId="9" applyNumberFormat="1"/>
    <xf numFmtId="0" fontId="4" fillId="0" borderId="0" xfId="9"/>
    <xf numFmtId="169" fontId="9" fillId="0" borderId="28" xfId="9" applyNumberFormat="1" applyFont="1" applyBorder="1"/>
    <xf numFmtId="169" fontId="9" fillId="0" borderId="31" xfId="9" applyNumberFormat="1" applyFont="1" applyBorder="1"/>
    <xf numFmtId="169" fontId="9" fillId="0" borderId="28" xfId="9" applyNumberFormat="1" applyFont="1" applyBorder="1" applyAlignment="1">
      <alignment horizontal="centerContinuous"/>
    </xf>
    <xf numFmtId="169" fontId="9" fillId="0" borderId="30" xfId="9" applyNumberFormat="1" applyFont="1" applyBorder="1" applyAlignment="1">
      <alignment horizontal="centerContinuous"/>
    </xf>
    <xf numFmtId="169" fontId="9" fillId="0" borderId="29" xfId="9" applyNumberFormat="1" applyFont="1" applyBorder="1"/>
    <xf numFmtId="169" fontId="47" fillId="0" borderId="31" xfId="9" applyNumberFormat="1" applyFont="1" applyBorder="1" applyAlignment="1">
      <alignment horizontal="center"/>
    </xf>
    <xf numFmtId="169" fontId="9" fillId="0" borderId="30" xfId="9" applyNumberFormat="1" applyFont="1" applyBorder="1"/>
    <xf numFmtId="169" fontId="9" fillId="0" borderId="19" xfId="9" applyNumberFormat="1" applyFont="1" applyBorder="1" applyAlignment="1">
      <alignment horizontal="center"/>
    </xf>
    <xf numFmtId="169" fontId="47" fillId="0" borderId="32" xfId="9" applyNumberFormat="1" applyFont="1" applyBorder="1" applyAlignment="1">
      <alignment horizontal="center"/>
    </xf>
    <xf numFmtId="169" fontId="47" fillId="0" borderId="25" xfId="9" applyNumberFormat="1" applyFont="1" applyBorder="1" applyAlignment="1">
      <alignment horizontal="centerContinuous"/>
    </xf>
    <xf numFmtId="169" fontId="9" fillId="0" borderId="27" xfId="9" applyNumberFormat="1" applyFont="1" applyBorder="1" applyAlignment="1">
      <alignment horizontal="centerContinuous"/>
    </xf>
    <xf numFmtId="169" fontId="9" fillId="0" borderId="19" xfId="9" applyNumberFormat="1" applyFont="1" applyBorder="1" applyAlignment="1">
      <alignment horizontal="centerContinuous"/>
    </xf>
    <xf numFmtId="169" fontId="9" fillId="0" borderId="0" xfId="9" applyNumberFormat="1" applyFont="1" applyAlignment="1">
      <alignment horizontal="centerContinuous"/>
    </xf>
    <xf numFmtId="169" fontId="11" fillId="0" borderId="32" xfId="9" applyNumberFormat="1" applyFont="1" applyBorder="1" applyAlignment="1">
      <alignment horizontal="center"/>
    </xf>
    <xf numFmtId="169" fontId="9" fillId="0" borderId="20" xfId="9" applyNumberFormat="1" applyFont="1" applyBorder="1" applyAlignment="1">
      <alignment horizontal="center"/>
    </xf>
    <xf numFmtId="169" fontId="9" fillId="0" borderId="19" xfId="9" applyNumberFormat="1" applyFont="1" applyBorder="1"/>
    <xf numFmtId="169" fontId="47" fillId="0" borderId="30" xfId="9" applyNumberFormat="1" applyFont="1" applyBorder="1" applyAlignment="1">
      <alignment horizontal="center"/>
    </xf>
    <xf numFmtId="169" fontId="47" fillId="0" borderId="28" xfId="9" applyNumberFormat="1" applyFont="1" applyBorder="1" applyAlignment="1">
      <alignment horizontal="center"/>
    </xf>
    <xf numFmtId="169" fontId="11" fillId="0" borderId="31" xfId="9" applyNumberFormat="1" applyFont="1" applyBorder="1" applyAlignment="1">
      <alignment horizontal="center"/>
    </xf>
    <xf numFmtId="169" fontId="11" fillId="0" borderId="30" xfId="9" applyNumberFormat="1" applyFont="1" applyBorder="1" applyAlignment="1">
      <alignment horizontal="center"/>
    </xf>
    <xf numFmtId="169" fontId="48" fillId="0" borderId="30" xfId="9" applyNumberFormat="1" applyFont="1" applyBorder="1" applyAlignment="1">
      <alignment horizontal="center"/>
    </xf>
    <xf numFmtId="169" fontId="9" fillId="0" borderId="25" xfId="9" applyNumberFormat="1" applyFont="1" applyBorder="1" applyAlignment="1">
      <alignment horizontal="center"/>
    </xf>
    <xf numFmtId="169" fontId="47" fillId="0" borderId="33" xfId="9" applyNumberFormat="1" applyFont="1" applyBorder="1" applyAlignment="1">
      <alignment horizontal="center"/>
    </xf>
    <xf numFmtId="169" fontId="47" fillId="0" borderId="27" xfId="9" applyNumberFormat="1" applyFont="1" applyBorder="1" applyAlignment="1">
      <alignment horizontal="center"/>
    </xf>
    <xf numFmtId="169" fontId="47" fillId="0" borderId="25" xfId="9" applyNumberFormat="1" applyFont="1" applyBorder="1" applyAlignment="1">
      <alignment horizontal="center"/>
    </xf>
    <xf numFmtId="169" fontId="11" fillId="0" borderId="33" xfId="9" applyNumberFormat="1" applyFont="1" applyBorder="1" applyAlignment="1">
      <alignment horizontal="center"/>
    </xf>
    <xf numFmtId="169" fontId="11" fillId="0" borderId="27" xfId="9" applyNumberFormat="1" applyFont="1" applyBorder="1" applyAlignment="1">
      <alignment horizontal="center"/>
    </xf>
    <xf numFmtId="169" fontId="50" fillId="0" borderId="27" xfId="9" applyNumberFormat="1" applyFont="1" applyBorder="1" applyAlignment="1">
      <alignment horizontal="center"/>
    </xf>
    <xf numFmtId="169" fontId="9" fillId="0" borderId="27" xfId="9" applyNumberFormat="1" applyFont="1" applyBorder="1"/>
    <xf numFmtId="169" fontId="51" fillId="0" borderId="34" xfId="9" applyNumberFormat="1" applyFont="1" applyBorder="1"/>
    <xf numFmtId="169" fontId="4" fillId="0" borderId="35" xfId="9" applyNumberFormat="1" applyBorder="1"/>
    <xf numFmtId="169" fontId="4" fillId="0" borderId="35" xfId="9" applyNumberFormat="1" applyBorder="1" applyAlignment="1">
      <alignment horizontal="center"/>
    </xf>
    <xf numFmtId="169" fontId="4" fillId="0" borderId="36" xfId="9" applyNumberFormat="1" applyBorder="1"/>
    <xf numFmtId="169" fontId="52" fillId="0" borderId="37" xfId="9" applyNumberFormat="1" applyFont="1" applyBorder="1"/>
    <xf numFmtId="169" fontId="52" fillId="0" borderId="6" xfId="9" applyNumberFormat="1" applyFont="1" applyBorder="1"/>
    <xf numFmtId="169" fontId="52" fillId="0" borderId="6" xfId="9" applyNumberFormat="1" applyFont="1" applyBorder="1" applyAlignment="1">
      <alignment horizontal="center"/>
    </xf>
    <xf numFmtId="169" fontId="52" fillId="0" borderId="38" xfId="9" applyNumberFormat="1" applyFont="1" applyBorder="1"/>
    <xf numFmtId="170" fontId="53" fillId="0" borderId="0" xfId="10" applyNumberFormat="1" applyFont="1"/>
    <xf numFmtId="169" fontId="52" fillId="4" borderId="37" xfId="9" applyNumberFormat="1" applyFont="1" applyFill="1" applyBorder="1"/>
    <xf numFmtId="169" fontId="52" fillId="4" borderId="6" xfId="9" applyNumberFormat="1" applyFont="1" applyFill="1" applyBorder="1"/>
    <xf numFmtId="169" fontId="52" fillId="4" borderId="6" xfId="9" applyNumberFormat="1" applyFont="1" applyFill="1" applyBorder="1" applyAlignment="1">
      <alignment horizontal="center"/>
    </xf>
    <xf numFmtId="169" fontId="4" fillId="0" borderId="39" xfId="9" applyNumberFormat="1" applyBorder="1"/>
    <xf numFmtId="169" fontId="4" fillId="0" borderId="3" xfId="9" applyNumberFormat="1" applyBorder="1"/>
    <xf numFmtId="169" fontId="4" fillId="0" borderId="3" xfId="9" applyNumberFormat="1" applyBorder="1" applyAlignment="1">
      <alignment horizontal="center"/>
    </xf>
    <xf numFmtId="169" fontId="4" fillId="0" borderId="38" xfId="9" applyNumberFormat="1" applyBorder="1"/>
    <xf numFmtId="169" fontId="52" fillId="0" borderId="39" xfId="9" applyNumberFormat="1" applyFont="1" applyBorder="1"/>
    <xf numFmtId="169" fontId="52" fillId="0" borderId="3" xfId="9" applyNumberFormat="1" applyFont="1" applyBorder="1"/>
    <xf numFmtId="169" fontId="4" fillId="5" borderId="3" xfId="9" applyNumberFormat="1" applyFill="1" applyBorder="1"/>
    <xf numFmtId="169" fontId="4" fillId="5" borderId="38" xfId="9" applyNumberFormat="1" applyFill="1" applyBorder="1"/>
    <xf numFmtId="169" fontId="54" fillId="0" borderId="3" xfId="9" applyNumberFormat="1" applyFont="1" applyBorder="1"/>
    <xf numFmtId="169" fontId="52" fillId="6" borderId="39" xfId="9" applyNumberFormat="1" applyFont="1" applyFill="1" applyBorder="1"/>
    <xf numFmtId="169" fontId="52" fillId="6" borderId="3" xfId="9" applyNumberFormat="1" applyFont="1" applyFill="1" applyBorder="1"/>
    <xf numFmtId="169" fontId="54" fillId="6" borderId="3" xfId="9" applyNumberFormat="1" applyFont="1" applyFill="1" applyBorder="1"/>
    <xf numFmtId="169" fontId="52" fillId="6" borderId="6" xfId="9" applyNumberFormat="1" applyFont="1" applyFill="1" applyBorder="1"/>
    <xf numFmtId="169" fontId="52" fillId="4" borderId="39" xfId="9" applyNumberFormat="1" applyFont="1" applyFill="1" applyBorder="1"/>
    <xf numFmtId="169" fontId="52" fillId="4" borderId="3" xfId="9" applyNumberFormat="1" applyFont="1" applyFill="1" applyBorder="1"/>
    <xf numFmtId="169" fontId="4" fillId="4" borderId="3" xfId="9" applyNumberFormat="1" applyFill="1" applyBorder="1"/>
    <xf numFmtId="169" fontId="55" fillId="5" borderId="3" xfId="9" applyNumberFormat="1" applyFont="1" applyFill="1" applyBorder="1"/>
    <xf numFmtId="169" fontId="55" fillId="5" borderId="38" xfId="9" applyNumberFormat="1" applyFont="1" applyFill="1" applyBorder="1"/>
    <xf numFmtId="3" fontId="4" fillId="0" borderId="0" xfId="9" applyNumberFormat="1"/>
    <xf numFmtId="0" fontId="4" fillId="7" borderId="0" xfId="9" applyFill="1"/>
    <xf numFmtId="169" fontId="56" fillId="0" borderId="39" xfId="9" applyNumberFormat="1" applyFont="1" applyBorder="1" applyAlignment="1">
      <alignment horizontal="center"/>
    </xf>
    <xf numFmtId="169" fontId="9" fillId="0" borderId="14" xfId="9" applyNumberFormat="1" applyFont="1" applyBorder="1"/>
    <xf numFmtId="169" fontId="51" fillId="0" borderId="39" xfId="9" applyNumberFormat="1" applyFont="1" applyBorder="1"/>
    <xf numFmtId="3" fontId="57" fillId="0" borderId="0" xfId="9" applyNumberFormat="1" applyFont="1"/>
    <xf numFmtId="169" fontId="57" fillId="0" borderId="3" xfId="9" applyNumberFormat="1" applyFont="1" applyBorder="1"/>
    <xf numFmtId="169" fontId="57" fillId="0" borderId="6" xfId="9" applyNumberFormat="1" applyFont="1" applyBorder="1"/>
    <xf numFmtId="169" fontId="4" fillId="0" borderId="4" xfId="9" applyNumberFormat="1" applyBorder="1"/>
    <xf numFmtId="169" fontId="58" fillId="0" borderId="3" xfId="9" applyNumberFormat="1" applyFont="1" applyBorder="1"/>
    <xf numFmtId="169" fontId="4" fillId="6" borderId="39" xfId="9" applyNumberFormat="1" applyFill="1" applyBorder="1"/>
    <xf numFmtId="169" fontId="4" fillId="6" borderId="3" xfId="9" applyNumberFormat="1" applyFill="1" applyBorder="1"/>
    <xf numFmtId="169" fontId="58" fillId="6" borderId="3" xfId="9" applyNumberFormat="1" applyFont="1" applyFill="1" applyBorder="1"/>
    <xf numFmtId="169" fontId="52" fillId="0" borderId="4" xfId="9" applyNumberFormat="1" applyFont="1" applyBorder="1"/>
    <xf numFmtId="169" fontId="52" fillId="6" borderId="40" xfId="9" applyNumberFormat="1" applyFont="1" applyFill="1" applyBorder="1"/>
    <xf numFmtId="169" fontId="57" fillId="6" borderId="3" xfId="9" applyNumberFormat="1" applyFont="1" applyFill="1" applyBorder="1"/>
    <xf numFmtId="169" fontId="51" fillId="0" borderId="39" xfId="9" applyNumberFormat="1" applyFont="1" applyBorder="1" applyAlignment="1">
      <alignment horizontal="center"/>
    </xf>
    <xf numFmtId="169" fontId="9" fillId="0" borderId="4" xfId="9" applyNumberFormat="1" applyFont="1" applyBorder="1"/>
    <xf numFmtId="169" fontId="59" fillId="0" borderId="3" xfId="9" applyNumberFormat="1" applyFont="1" applyBorder="1"/>
    <xf numFmtId="169" fontId="4" fillId="4" borderId="39" xfId="9" applyNumberFormat="1" applyFill="1" applyBorder="1"/>
    <xf numFmtId="169" fontId="4" fillId="4" borderId="4" xfId="9" applyNumberFormat="1" applyFill="1" applyBorder="1"/>
    <xf numFmtId="169" fontId="59" fillId="4" borderId="3" xfId="9" applyNumberFormat="1" applyFont="1" applyFill="1" applyBorder="1"/>
    <xf numFmtId="169" fontId="58" fillId="4" borderId="39" xfId="9" applyNumberFormat="1" applyFont="1" applyFill="1" applyBorder="1"/>
    <xf numFmtId="169" fontId="58" fillId="4" borderId="4" xfId="9" applyNumberFormat="1" applyFont="1" applyFill="1" applyBorder="1"/>
    <xf numFmtId="169" fontId="6" fillId="4" borderId="39" xfId="9" applyNumberFormat="1" applyFont="1" applyFill="1" applyBorder="1"/>
    <xf numFmtId="169" fontId="4" fillId="0" borderId="5" xfId="9" applyNumberFormat="1" applyBorder="1"/>
    <xf numFmtId="169" fontId="58" fillId="4" borderId="41" xfId="9" applyNumberFormat="1" applyFont="1" applyFill="1" applyBorder="1"/>
    <xf numFmtId="169" fontId="58" fillId="4" borderId="3" xfId="9" applyNumberFormat="1" applyFont="1" applyFill="1" applyBorder="1"/>
    <xf numFmtId="169" fontId="57" fillId="4" borderId="3" xfId="9" applyNumberFormat="1" applyFont="1" applyFill="1" applyBorder="1"/>
    <xf numFmtId="169" fontId="60" fillId="4" borderId="3" xfId="9" applyNumberFormat="1" applyFont="1" applyFill="1" applyBorder="1"/>
    <xf numFmtId="169" fontId="52" fillId="5" borderId="6" xfId="9" applyNumberFormat="1" applyFont="1" applyFill="1" applyBorder="1"/>
    <xf numFmtId="169" fontId="56" fillId="4" borderId="39" xfId="9" applyNumberFormat="1" applyFont="1" applyFill="1" applyBorder="1" applyAlignment="1">
      <alignment horizontal="centerContinuous"/>
    </xf>
    <xf numFmtId="169" fontId="9" fillId="4" borderId="3" xfId="9" applyNumberFormat="1" applyFont="1" applyFill="1" applyBorder="1"/>
    <xf numFmtId="169" fontId="52" fillId="0" borderId="42" xfId="9" applyNumberFormat="1" applyFont="1" applyBorder="1" applyAlignment="1">
      <alignment horizontal="left"/>
    </xf>
    <xf numFmtId="169" fontId="52" fillId="0" borderId="5" xfId="9" applyNumberFormat="1" applyFont="1" applyBorder="1"/>
    <xf numFmtId="169" fontId="4" fillId="0" borderId="43" xfId="9" applyNumberFormat="1" applyBorder="1"/>
    <xf numFmtId="169" fontId="4" fillId="0" borderId="44" xfId="9" applyNumberFormat="1" applyBorder="1"/>
    <xf numFmtId="169" fontId="5" fillId="5" borderId="43" xfId="9" applyNumberFormat="1" applyFont="1" applyFill="1" applyBorder="1"/>
    <xf numFmtId="169" fontId="52" fillId="0" borderId="43" xfId="9" applyNumberFormat="1" applyFont="1" applyBorder="1"/>
    <xf numFmtId="41" fontId="4" fillId="0" borderId="0" xfId="9" applyNumberFormat="1"/>
    <xf numFmtId="169" fontId="9" fillId="0" borderId="0" xfId="9" applyNumberFormat="1" applyFont="1"/>
    <xf numFmtId="169" fontId="8" fillId="5" borderId="0" xfId="9" applyNumberFormat="1" applyFont="1" applyFill="1" applyAlignment="1">
      <alignment horizontal="center"/>
    </xf>
    <xf numFmtId="0" fontId="61" fillId="0" borderId="0" xfId="9" applyFont="1" applyAlignment="1">
      <alignment horizontal="right"/>
    </xf>
    <xf numFmtId="0" fontId="62" fillId="5" borderId="0" xfId="9" applyFont="1" applyFill="1"/>
    <xf numFmtId="0" fontId="63" fillId="5" borderId="0" xfId="9" applyFont="1" applyFill="1" applyAlignment="1">
      <alignment horizontal="right"/>
    </xf>
    <xf numFmtId="0" fontId="64" fillId="5" borderId="0" xfId="9" applyFont="1" applyFill="1"/>
    <xf numFmtId="0" fontId="63" fillId="0" borderId="0" xfId="9" applyFont="1" applyAlignment="1">
      <alignment horizontal="right"/>
    </xf>
    <xf numFmtId="0" fontId="64" fillId="0" borderId="0" xfId="9" applyFont="1"/>
    <xf numFmtId="0" fontId="63" fillId="0" borderId="0" xfId="9" applyFont="1"/>
    <xf numFmtId="3" fontId="63" fillId="0" borderId="0" xfId="9" applyNumberFormat="1" applyFont="1"/>
    <xf numFmtId="3" fontId="63" fillId="0" borderId="0" xfId="9" applyNumberFormat="1" applyFont="1" applyAlignment="1">
      <alignment horizontal="right"/>
    </xf>
    <xf numFmtId="0" fontId="21" fillId="0" borderId="0" xfId="9" applyFont="1"/>
    <xf numFmtId="3" fontId="21" fillId="5" borderId="0" xfId="9" applyNumberFormat="1" applyFont="1" applyFill="1" applyAlignment="1">
      <alignment horizontal="right"/>
    </xf>
    <xf numFmtId="169" fontId="64" fillId="0" borderId="0" xfId="9" applyNumberFormat="1" applyFont="1"/>
    <xf numFmtId="3" fontId="21" fillId="0" borderId="0" xfId="9" applyNumberFormat="1" applyFont="1" applyAlignment="1">
      <alignment horizontal="right"/>
    </xf>
    <xf numFmtId="3" fontId="64" fillId="0" borderId="0" xfId="9" applyNumberFormat="1" applyFont="1"/>
    <xf numFmtId="164" fontId="30" fillId="2" borderId="0" xfId="4" applyFont="1" applyFill="1"/>
    <xf numFmtId="164" fontId="30" fillId="0" borderId="0" xfId="4" applyFont="1"/>
    <xf numFmtId="164" fontId="35" fillId="0" borderId="0" xfId="4" applyFont="1" applyAlignment="1">
      <alignment horizontal="center"/>
    </xf>
    <xf numFmtId="164" fontId="24" fillId="2" borderId="20" xfId="4" applyFont="1" applyFill="1" applyBorder="1" applyAlignment="1">
      <alignment horizontal="center" vertical="center"/>
    </xf>
    <xf numFmtId="164" fontId="24" fillId="0" borderId="0" xfId="4" applyFont="1" applyBorder="1"/>
    <xf numFmtId="164" fontId="24" fillId="0" borderId="20" xfId="4" applyFont="1" applyBorder="1" applyAlignment="1">
      <alignment horizontal="center" vertical="center"/>
    </xf>
    <xf numFmtId="164" fontId="33" fillId="2" borderId="2" xfId="4" applyFont="1" applyFill="1" applyBorder="1" applyAlignment="1">
      <alignment horizontal="center" vertical="center"/>
    </xf>
    <xf numFmtId="164" fontId="33" fillId="2" borderId="21" xfId="4" applyFont="1" applyFill="1" applyBorder="1" applyAlignment="1">
      <alignment horizontal="center" vertical="center"/>
    </xf>
    <xf numFmtId="164" fontId="24" fillId="0" borderId="0" xfId="4" applyFont="1" applyBorder="1" applyAlignment="1">
      <alignment horizontal="center" vertical="center"/>
    </xf>
    <xf numFmtId="164" fontId="33" fillId="2" borderId="0" xfId="4" applyFont="1" applyFill="1" applyBorder="1" applyAlignment="1">
      <alignment horizontal="center" vertical="center"/>
    </xf>
    <xf numFmtId="164" fontId="33" fillId="2" borderId="20" xfId="4" applyFont="1" applyFill="1" applyBorder="1" applyAlignment="1">
      <alignment horizontal="center" vertical="center"/>
    </xf>
    <xf numFmtId="164" fontId="33" fillId="2" borderId="7" xfId="4" applyFont="1" applyFill="1" applyBorder="1" applyAlignment="1">
      <alignment horizontal="center" vertical="center"/>
    </xf>
    <xf numFmtId="164" fontId="33" fillId="2" borderId="22" xfId="4" applyFont="1" applyFill="1" applyBorder="1" applyAlignment="1">
      <alignment horizontal="center" vertical="center"/>
    </xf>
    <xf numFmtId="164" fontId="27" fillId="2" borderId="0" xfId="4" applyFont="1" applyFill="1" applyBorder="1" applyAlignment="1">
      <alignment horizontal="center" vertical="center"/>
    </xf>
    <xf numFmtId="164" fontId="27" fillId="2" borderId="20" xfId="4" applyFont="1" applyFill="1" applyBorder="1" applyAlignment="1">
      <alignment horizontal="center" vertical="center"/>
    </xf>
    <xf numFmtId="164" fontId="27" fillId="2" borderId="1" xfId="4" applyFont="1" applyFill="1" applyBorder="1" applyAlignment="1">
      <alignment horizontal="center" vertical="center"/>
    </xf>
    <xf numFmtId="164" fontId="27" fillId="2" borderId="23" xfId="4" applyFont="1" applyFill="1" applyBorder="1" applyAlignment="1">
      <alignment horizontal="center" vertical="center"/>
    </xf>
    <xf numFmtId="164" fontId="33" fillId="2" borderId="1" xfId="4" applyFont="1" applyFill="1" applyBorder="1" applyAlignment="1">
      <alignment horizontal="center" vertical="center"/>
    </xf>
    <xf numFmtId="164" fontId="33" fillId="2" borderId="23" xfId="4" applyFont="1" applyFill="1" applyBorder="1" applyAlignment="1">
      <alignment horizontal="center" vertical="center"/>
    </xf>
    <xf numFmtId="164" fontId="33" fillId="0" borderId="2" xfId="4" applyFont="1" applyBorder="1" applyAlignment="1">
      <alignment horizontal="center" vertical="center"/>
    </xf>
    <xf numFmtId="164" fontId="33" fillId="0" borderId="21" xfId="4" applyFont="1" applyBorder="1" applyAlignment="1">
      <alignment horizontal="center" vertical="center"/>
    </xf>
    <xf numFmtId="164" fontId="32" fillId="2" borderId="7" xfId="4" applyFont="1" applyFill="1" applyBorder="1" applyAlignment="1">
      <alignment horizontal="center" vertical="center"/>
    </xf>
    <xf numFmtId="164" fontId="32" fillId="2" borderId="22" xfId="4" applyFont="1" applyFill="1" applyBorder="1" applyAlignment="1">
      <alignment horizontal="center" vertical="center"/>
    </xf>
    <xf numFmtId="164" fontId="27" fillId="2" borderId="27" xfId="4" applyFont="1" applyFill="1" applyBorder="1"/>
    <xf numFmtId="164" fontId="16" fillId="2" borderId="0" xfId="4" applyFont="1" applyFill="1"/>
    <xf numFmtId="164" fontId="33" fillId="0" borderId="1" xfId="4" applyFont="1" applyBorder="1" applyAlignment="1">
      <alignment horizontal="center" vertical="center"/>
    </xf>
    <xf numFmtId="164" fontId="33" fillId="0" borderId="23" xfId="4" applyFont="1" applyBorder="1" applyAlignment="1">
      <alignment horizontal="center" vertical="center"/>
    </xf>
    <xf numFmtId="164" fontId="24" fillId="0" borderId="0" xfId="4" applyFont="1" applyBorder="1" applyAlignment="1">
      <alignment horizontal="right" vertical="center"/>
    </xf>
    <xf numFmtId="164" fontId="24" fillId="0" borderId="20" xfId="4" applyFont="1" applyBorder="1" applyAlignment="1">
      <alignment horizontal="right" vertical="center"/>
    </xf>
    <xf numFmtId="164" fontId="24" fillId="0" borderId="1" xfId="4" applyFont="1" applyBorder="1" applyAlignment="1">
      <alignment horizontal="right" vertical="center"/>
    </xf>
    <xf numFmtId="164" fontId="24" fillId="0" borderId="23" xfId="4" applyFont="1" applyBorder="1" applyAlignment="1">
      <alignment horizontal="right" vertical="center"/>
    </xf>
    <xf numFmtId="164" fontId="33" fillId="0" borderId="1" xfId="4" applyFont="1" applyBorder="1" applyAlignment="1">
      <alignment horizontal="right" vertical="center"/>
    </xf>
    <xf numFmtId="164" fontId="24" fillId="0" borderId="20" xfId="4" applyFont="1" applyBorder="1" applyAlignment="1">
      <alignment horizontal="right"/>
    </xf>
    <xf numFmtId="164" fontId="33" fillId="0" borderId="2" xfId="4" applyFont="1" applyBorder="1" applyAlignment="1">
      <alignment horizontal="right" vertical="center"/>
    </xf>
    <xf numFmtId="164" fontId="33" fillId="0" borderId="7" xfId="4" applyFont="1" applyBorder="1" applyAlignment="1">
      <alignment horizontal="right" vertical="center"/>
    </xf>
    <xf numFmtId="164" fontId="27" fillId="0" borderId="0" xfId="4" applyFont="1" applyBorder="1" applyAlignment="1">
      <alignment horizontal="center" vertical="center"/>
    </xf>
    <xf numFmtId="164" fontId="27" fillId="0" borderId="26" xfId="4" applyFont="1" applyBorder="1"/>
    <xf numFmtId="164" fontId="24" fillId="0" borderId="27" xfId="4" applyFont="1" applyBorder="1"/>
    <xf numFmtId="164" fontId="33" fillId="0" borderId="0" xfId="4" applyFont="1"/>
    <xf numFmtId="164" fontId="24" fillId="0" borderId="0" xfId="4" applyFont="1"/>
    <xf numFmtId="164" fontId="9" fillId="0" borderId="0" xfId="4" applyFont="1"/>
    <xf numFmtId="164" fontId="16" fillId="0" borderId="0" xfId="4" applyFont="1"/>
    <xf numFmtId="0" fontId="27" fillId="0" borderId="28" xfId="0" applyFont="1" applyBorder="1"/>
    <xf numFmtId="0" fontId="27" fillId="0" borderId="24" xfId="0" applyFont="1" applyBorder="1"/>
    <xf numFmtId="0" fontId="27" fillId="0" borderId="25" xfId="0" applyFont="1" applyBorder="1"/>
    <xf numFmtId="164" fontId="33" fillId="0" borderId="23" xfId="4" applyFont="1" applyBorder="1" applyAlignment="1">
      <alignment horizontal="right" vertical="center"/>
    </xf>
    <xf numFmtId="164" fontId="33" fillId="0" borderId="21" xfId="4" applyFont="1" applyBorder="1" applyAlignment="1">
      <alignment horizontal="right" vertical="center"/>
    </xf>
    <xf numFmtId="164" fontId="33" fillId="0" borderId="22" xfId="4" applyFont="1" applyBorder="1" applyAlignment="1">
      <alignment horizontal="right" vertical="center"/>
    </xf>
    <xf numFmtId="164" fontId="27" fillId="0" borderId="0" xfId="4" applyFont="1"/>
    <xf numFmtId="164" fontId="30" fillId="0" borderId="0" xfId="4" applyFont="1" applyAlignment="1">
      <alignment horizontal="center"/>
    </xf>
    <xf numFmtId="164" fontId="27" fillId="0" borderId="0" xfId="4" applyFont="1" applyAlignment="1">
      <alignment horizontal="right"/>
    </xf>
    <xf numFmtId="164" fontId="27" fillId="0" borderId="29" xfId="4" applyFont="1" applyBorder="1"/>
    <xf numFmtId="164" fontId="33" fillId="0" borderId="0" xfId="4" applyFont="1" applyBorder="1" applyAlignment="1">
      <alignment horizontal="center" vertical="center"/>
    </xf>
    <xf numFmtId="164" fontId="33" fillId="0" borderId="20" xfId="4" applyFont="1" applyBorder="1" applyAlignment="1">
      <alignment horizontal="center" vertical="center"/>
    </xf>
    <xf numFmtId="164" fontId="36" fillId="2" borderId="1" xfId="4" applyFont="1" applyFill="1" applyBorder="1" applyAlignment="1">
      <alignment horizontal="center" vertical="center"/>
    </xf>
    <xf numFmtId="164" fontId="36" fillId="2" borderId="23" xfId="4" applyFont="1" applyFill="1" applyBorder="1" applyAlignment="1">
      <alignment horizontal="center" vertical="center"/>
    </xf>
    <xf numFmtId="164" fontId="33" fillId="0" borderId="0" xfId="4" applyFont="1" applyBorder="1" applyAlignment="1">
      <alignment horizontal="right" vertical="center"/>
    </xf>
    <xf numFmtId="164" fontId="33" fillId="0" borderId="20" xfId="4" applyFont="1" applyBorder="1" applyAlignment="1">
      <alignment horizontal="right" vertical="center"/>
    </xf>
    <xf numFmtId="164" fontId="27" fillId="0" borderId="0" xfId="4" applyFont="1" applyBorder="1" applyAlignment="1">
      <alignment horizontal="right" vertical="center"/>
    </xf>
    <xf numFmtId="164" fontId="27" fillId="0" borderId="20" xfId="4" applyFont="1" applyBorder="1" applyAlignment="1">
      <alignment horizontal="right" vertical="center"/>
    </xf>
    <xf numFmtId="164" fontId="27" fillId="0" borderId="20" xfId="4" applyFont="1" applyBorder="1" applyAlignment="1">
      <alignment vertical="center"/>
    </xf>
    <xf numFmtId="164" fontId="24" fillId="2" borderId="0" xfId="4" applyFont="1" applyFill="1" applyBorder="1" applyAlignment="1">
      <alignment horizontal="right" vertical="center"/>
    </xf>
    <xf numFmtId="164" fontId="27" fillId="0" borderId="23" xfId="4" quotePrefix="1" applyFont="1" applyBorder="1" applyAlignment="1">
      <alignment horizontal="right" vertical="center"/>
    </xf>
    <xf numFmtId="164" fontId="27" fillId="0" borderId="1" xfId="4" applyFont="1" applyBorder="1" applyAlignment="1">
      <alignment horizontal="right" vertical="center"/>
    </xf>
    <xf numFmtId="164" fontId="27" fillId="0" borderId="23" xfId="4" applyFont="1" applyBorder="1" applyAlignment="1">
      <alignment horizontal="right" vertical="center"/>
    </xf>
    <xf numFmtId="164" fontId="33" fillId="0" borderId="45" xfId="4" applyFont="1" applyBorder="1" applyAlignment="1">
      <alignment horizontal="right" vertical="center"/>
    </xf>
    <xf numFmtId="164" fontId="33" fillId="0" borderId="46" xfId="4" applyFont="1" applyBorder="1" applyAlignment="1">
      <alignment horizontal="right" vertical="center"/>
    </xf>
    <xf numFmtId="164" fontId="33" fillId="0" borderId="26" xfId="4" applyFont="1" applyBorder="1" applyAlignment="1">
      <alignment horizontal="right" vertical="center"/>
    </xf>
    <xf numFmtId="164" fontId="33" fillId="0" borderId="27" xfId="4" applyFont="1" applyBorder="1" applyAlignment="1">
      <alignment horizontal="right" vertical="center"/>
    </xf>
    <xf numFmtId="164" fontId="3" fillId="0" borderId="0" xfId="4" applyFont="1"/>
    <xf numFmtId="164" fontId="36" fillId="0" borderId="4" xfId="4" applyFont="1" applyBorder="1" applyAlignment="1">
      <alignment horizontal="center"/>
    </xf>
    <xf numFmtId="164" fontId="36" fillId="0" borderId="4" xfId="4" applyFont="1" applyBorder="1" applyAlignment="1">
      <alignment horizontal="right"/>
    </xf>
    <xf numFmtId="164" fontId="24" fillId="0" borderId="5" xfId="4" applyFont="1" applyBorder="1"/>
    <xf numFmtId="164" fontId="27" fillId="0" borderId="5" xfId="4" applyFont="1" applyBorder="1" applyAlignment="1">
      <alignment horizontal="right"/>
    </xf>
    <xf numFmtId="164" fontId="33" fillId="0" borderId="5" xfId="4" applyFont="1" applyBorder="1" applyAlignment="1">
      <alignment vertical="center"/>
    </xf>
    <xf numFmtId="164" fontId="27" fillId="0" borderId="5" xfId="4" applyFont="1" applyBorder="1" applyAlignment="1">
      <alignment horizontal="right" vertical="center"/>
    </xf>
    <xf numFmtId="164" fontId="27" fillId="0" borderId="5" xfId="4" applyFont="1" applyBorder="1" applyAlignment="1">
      <alignment horizontal="right" wrapText="1"/>
    </xf>
    <xf numFmtId="164" fontId="33" fillId="0" borderId="5" xfId="4" applyFont="1" applyBorder="1" applyAlignment="1">
      <alignment horizontal="center"/>
    </xf>
    <xf numFmtId="164" fontId="27" fillId="0" borderId="5" xfId="4" applyFont="1" applyBorder="1"/>
    <xf numFmtId="164" fontId="27" fillId="0" borderId="6" xfId="4" applyFont="1" applyBorder="1" applyAlignment="1">
      <alignment horizontal="right"/>
    </xf>
    <xf numFmtId="164" fontId="36" fillId="0" borderId="4" xfId="4" applyFont="1" applyBorder="1" applyAlignment="1">
      <alignment horizontal="center" vertical="center" wrapText="1"/>
    </xf>
    <xf numFmtId="2" fontId="0" fillId="0" borderId="0" xfId="0" applyNumberFormat="1"/>
    <xf numFmtId="164" fontId="37" fillId="0" borderId="3" xfId="4" applyFont="1" applyBorder="1" applyAlignment="1">
      <alignment vertical="center"/>
    </xf>
    <xf numFmtId="171" fontId="37" fillId="0" borderId="3" xfId="4" applyNumberFormat="1" applyFont="1" applyBorder="1" applyAlignment="1">
      <alignment vertical="center"/>
    </xf>
    <xf numFmtId="164" fontId="37" fillId="0" borderId="3" xfId="4" applyFont="1" applyBorder="1" applyAlignment="1">
      <alignment horizontal="center" vertical="center"/>
    </xf>
    <xf numFmtId="164" fontId="38" fillId="0" borderId="3" xfId="4" applyFont="1" applyBorder="1" applyAlignment="1">
      <alignment horizontal="center" vertical="center"/>
    </xf>
    <xf numFmtId="164" fontId="38" fillId="0" borderId="3" xfId="4" applyFont="1" applyBorder="1" applyAlignment="1">
      <alignment vertical="center"/>
    </xf>
    <xf numFmtId="0" fontId="13" fillId="0" borderId="0" xfId="2" applyFill="1"/>
    <xf numFmtId="14" fontId="16" fillId="0" borderId="0" xfId="0" applyNumberFormat="1" applyFont="1"/>
    <xf numFmtId="9" fontId="16" fillId="0" borderId="0" xfId="3" applyFont="1"/>
    <xf numFmtId="172" fontId="24" fillId="0" borderId="0" xfId="4" applyNumberFormat="1" applyFont="1" applyFill="1" applyBorder="1" applyAlignment="1">
      <alignment horizontal="center" vertical="center"/>
    </xf>
    <xf numFmtId="168" fontId="36" fillId="0" borderId="14" xfId="1" applyNumberFormat="1" applyFont="1" applyBorder="1" applyAlignment="1">
      <alignment horizontal="center"/>
    </xf>
    <xf numFmtId="14" fontId="49" fillId="0" borderId="33" xfId="9" applyNumberFormat="1" applyFont="1" applyBorder="1" applyAlignment="1">
      <alignment horizontal="center"/>
    </xf>
    <xf numFmtId="164" fontId="69" fillId="0" borderId="0" xfId="4" applyFont="1"/>
    <xf numFmtId="164" fontId="70" fillId="0" borderId="0" xfId="4" applyFont="1"/>
    <xf numFmtId="3" fontId="69" fillId="0" borderId="0" xfId="0" applyNumberFormat="1" applyFont="1" applyAlignment="1">
      <alignment horizontal="center" vertical="center"/>
    </xf>
    <xf numFmtId="14" fontId="38" fillId="0" borderId="3" xfId="0" applyNumberFormat="1" applyFont="1" applyBorder="1" applyAlignment="1">
      <alignment horizontal="center" vertical="center" wrapText="1"/>
    </xf>
    <xf numFmtId="49" fontId="33" fillId="2" borderId="18" xfId="4" applyNumberFormat="1" applyFont="1" applyFill="1" applyBorder="1" applyAlignment="1">
      <alignment horizontal="center" vertical="center"/>
    </xf>
    <xf numFmtId="49" fontId="33" fillId="2" borderId="17" xfId="4" applyNumberFormat="1" applyFont="1" applyFill="1" applyBorder="1" applyAlignment="1">
      <alignment horizontal="center" vertical="center"/>
    </xf>
    <xf numFmtId="14" fontId="9" fillId="0" borderId="0" xfId="0" applyNumberFormat="1" applyFont="1"/>
    <xf numFmtId="10" fontId="10" fillId="0" borderId="0" xfId="3" applyNumberFormat="1" applyFont="1"/>
    <xf numFmtId="164" fontId="10" fillId="0" borderId="0" xfId="4" applyFont="1"/>
    <xf numFmtId="171" fontId="24" fillId="0" borderId="0" xfId="4" applyNumberFormat="1" applyFont="1" applyFill="1" applyBorder="1" applyAlignment="1">
      <alignment horizontal="center" vertical="center"/>
    </xf>
    <xf numFmtId="164" fontId="24" fillId="0" borderId="20" xfId="4" applyFont="1" applyFill="1" applyBorder="1" applyAlignment="1">
      <alignment horizontal="center" vertical="center"/>
    </xf>
    <xf numFmtId="165" fontId="16" fillId="0" borderId="0" xfId="1" applyFont="1" applyFill="1"/>
    <xf numFmtId="172" fontId="24" fillId="0" borderId="20" xfId="4" applyNumberFormat="1" applyFont="1" applyFill="1" applyBorder="1" applyAlignment="1">
      <alignment horizontal="center" vertical="center"/>
    </xf>
    <xf numFmtId="3" fontId="47" fillId="0" borderId="0" xfId="0" applyNumberFormat="1" applyFont="1"/>
    <xf numFmtId="3" fontId="5" fillId="0" borderId="0" xfId="1" applyNumberFormat="1" applyFont="1"/>
    <xf numFmtId="0" fontId="47" fillId="0" borderId="0" xfId="0" applyFont="1"/>
    <xf numFmtId="164" fontId="73" fillId="0" borderId="5" xfId="4" applyFont="1" applyBorder="1" applyAlignment="1">
      <alignment vertical="center"/>
    </xf>
    <xf numFmtId="164" fontId="73" fillId="0" borderId="5" xfId="4" applyFont="1" applyBorder="1" applyAlignment="1">
      <alignment horizontal="center"/>
    </xf>
    <xf numFmtId="164" fontId="73" fillId="0" borderId="5" xfId="4" applyFont="1" applyBorder="1"/>
    <xf numFmtId="164" fontId="73" fillId="0" borderId="6" xfId="4" applyFont="1" applyBorder="1" applyAlignment="1">
      <alignment horizontal="right"/>
    </xf>
    <xf numFmtId="165" fontId="37" fillId="0" borderId="3" xfId="1" applyFont="1" applyFill="1" applyBorder="1" applyAlignment="1">
      <alignment horizontal="center" vertical="center"/>
    </xf>
    <xf numFmtId="165" fontId="38" fillId="0" borderId="3" xfId="1" applyFont="1" applyFill="1" applyBorder="1" applyAlignment="1">
      <alignment horizontal="center" vertical="center"/>
    </xf>
    <xf numFmtId="165" fontId="36" fillId="0" borderId="3" xfId="1" applyFont="1" applyFill="1" applyBorder="1" applyAlignment="1">
      <alignment horizontal="center"/>
    </xf>
    <xf numFmtId="14" fontId="91" fillId="0" borderId="13" xfId="0" applyNumberFormat="1" applyFont="1" applyBorder="1" applyAlignment="1">
      <alignment horizontal="left" vertical="center"/>
    </xf>
    <xf numFmtId="164" fontId="91" fillId="0" borderId="0" xfId="4" applyFont="1"/>
    <xf numFmtId="164" fontId="90" fillId="0" borderId="0" xfId="0" applyNumberFormat="1" applyFont="1"/>
    <xf numFmtId="10" fontId="91" fillId="0" borderId="13" xfId="3" applyNumberFormat="1" applyFont="1" applyFill="1" applyBorder="1" applyAlignment="1">
      <alignment horizontal="right" vertical="center"/>
    </xf>
    <xf numFmtId="0" fontId="91" fillId="0" borderId="13" xfId="0" applyFont="1" applyBorder="1" applyAlignment="1">
      <alignment horizontal="left" vertical="center"/>
    </xf>
    <xf numFmtId="164" fontId="24" fillId="0" borderId="0" xfId="0" applyNumberFormat="1" applyFont="1"/>
    <xf numFmtId="0" fontId="73" fillId="2" borderId="3" xfId="0" applyFont="1" applyFill="1" applyBorder="1" applyAlignment="1">
      <alignment horizontal="center" vertical="center" wrapText="1"/>
    </xf>
    <xf numFmtId="164" fontId="37" fillId="0" borderId="3" xfId="4" applyFont="1" applyFill="1" applyBorder="1" applyAlignment="1">
      <alignment horizontal="center" vertical="center"/>
    </xf>
    <xf numFmtId="0" fontId="73" fillId="0" borderId="3" xfId="0" applyFont="1" applyBorder="1" applyAlignment="1">
      <alignment horizontal="center" vertical="center" wrapText="1"/>
    </xf>
    <xf numFmtId="0" fontId="93" fillId="0" borderId="0" xfId="0" applyFont="1" applyAlignment="1">
      <alignment horizontal="left" vertical="center"/>
    </xf>
    <xf numFmtId="0" fontId="90" fillId="0" borderId="0" xfId="0" applyFont="1"/>
    <xf numFmtId="164" fontId="91" fillId="0" borderId="13" xfId="4" applyFont="1" applyFill="1" applyBorder="1" applyAlignment="1">
      <alignment horizontal="right" vertical="center"/>
    </xf>
    <xf numFmtId="164" fontId="73" fillId="0" borderId="13" xfId="4" applyFont="1" applyBorder="1" applyAlignment="1">
      <alignment horizontal="right"/>
    </xf>
    <xf numFmtId="0" fontId="91" fillId="0" borderId="0" xfId="0" applyFont="1"/>
    <xf numFmtId="0" fontId="91" fillId="0" borderId="13" xfId="0" applyFont="1" applyBorder="1" applyAlignment="1">
      <alignment horizontal="center" vertical="center"/>
    </xf>
    <xf numFmtId="171" fontId="91" fillId="0" borderId="0" xfId="4" applyNumberFormat="1" applyFont="1"/>
    <xf numFmtId="164" fontId="91" fillId="0" borderId="0" xfId="0" applyNumberFormat="1" applyFont="1"/>
    <xf numFmtId="41" fontId="93" fillId="0" borderId="0" xfId="0" applyNumberFormat="1" applyFont="1"/>
    <xf numFmtId="168" fontId="37" fillId="0" borderId="3" xfId="1" applyNumberFormat="1" applyFont="1" applyFill="1" applyBorder="1" applyAlignment="1">
      <alignment horizontal="center" vertical="center"/>
    </xf>
    <xf numFmtId="0" fontId="40" fillId="2" borderId="0" xfId="0" applyFont="1" applyFill="1" applyAlignment="1">
      <alignment horizontal="center" vertical="center"/>
    </xf>
    <xf numFmtId="0" fontId="25" fillId="2" borderId="0" xfId="0" applyFont="1" applyFill="1" applyAlignment="1">
      <alignment horizontal="center" vertical="center"/>
    </xf>
    <xf numFmtId="14" fontId="25" fillId="2" borderId="0" xfId="0" applyNumberFormat="1" applyFont="1" applyFill="1" applyAlignment="1">
      <alignment horizontal="center" vertical="center"/>
    </xf>
    <xf numFmtId="0" fontId="42" fillId="2" borderId="0" xfId="0" applyFont="1" applyFill="1" applyAlignment="1">
      <alignment horizontal="center" vertical="center"/>
    </xf>
    <xf numFmtId="0" fontId="32" fillId="0" borderId="0" xfId="0" applyFont="1" applyAlignment="1">
      <alignment horizontal="center" vertical="center"/>
    </xf>
    <xf numFmtId="0" fontId="31" fillId="0" borderId="0" xfId="0" applyFont="1" applyAlignment="1">
      <alignment horizontal="center"/>
    </xf>
    <xf numFmtId="0" fontId="35" fillId="0" borderId="0" xfId="0" applyFont="1" applyAlignment="1">
      <alignment horizontal="center"/>
    </xf>
    <xf numFmtId="0" fontId="27" fillId="0" borderId="0" xfId="0" applyFont="1" applyAlignment="1">
      <alignment horizontal="center"/>
    </xf>
    <xf numFmtId="49" fontId="33" fillId="0" borderId="29" xfId="4" applyNumberFormat="1" applyFont="1" applyBorder="1" applyAlignment="1">
      <alignment horizontal="center" vertical="center"/>
    </xf>
    <xf numFmtId="164" fontId="33" fillId="0" borderId="1" xfId="4" applyFont="1" applyBorder="1" applyAlignment="1">
      <alignment horizontal="center" vertical="center"/>
    </xf>
    <xf numFmtId="49" fontId="33" fillId="0" borderId="30" xfId="4" applyNumberFormat="1" applyFont="1" applyBorder="1" applyAlignment="1">
      <alignment horizontal="center" vertical="center"/>
    </xf>
    <xf numFmtId="164" fontId="33" fillId="0" borderId="23" xfId="4" applyFont="1" applyBorder="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44" fillId="0" borderId="0" xfId="0" applyFont="1" applyAlignment="1">
      <alignment horizontal="center"/>
    </xf>
    <xf numFmtId="0" fontId="43" fillId="0" borderId="0" xfId="0" applyFont="1" applyAlignment="1">
      <alignment horizontal="center"/>
    </xf>
    <xf numFmtId="0" fontId="41" fillId="0" borderId="0" xfId="0" applyFont="1" applyAlignment="1">
      <alignment horizontal="center"/>
    </xf>
    <xf numFmtId="3" fontId="38" fillId="0" borderId="15" xfId="0" applyNumberFormat="1" applyFont="1" applyBorder="1" applyAlignment="1">
      <alignment horizontal="center" vertical="center"/>
    </xf>
    <xf numFmtId="3" fontId="38" fillId="0" borderId="13" xfId="0" applyNumberFormat="1" applyFont="1" applyBorder="1" applyAlignment="1">
      <alignment horizontal="center" vertical="center"/>
    </xf>
    <xf numFmtId="0" fontId="36" fillId="0" borderId="0" xfId="0" applyFont="1" applyAlignment="1">
      <alignment horizontal="left" vertical="center"/>
    </xf>
    <xf numFmtId="0" fontId="38" fillId="0" borderId="9" xfId="0" applyFont="1" applyBorder="1" applyAlignment="1">
      <alignment horizontal="center" wrapText="1"/>
    </xf>
    <xf numFmtId="0" fontId="38" fillId="0" borderId="10" xfId="0" applyFont="1" applyBorder="1" applyAlignment="1">
      <alignment horizontal="center" wrapText="1"/>
    </xf>
    <xf numFmtId="0" fontId="38" fillId="0" borderId="11" xfId="0" applyFont="1" applyBorder="1" applyAlignment="1">
      <alignment horizontal="center" wrapText="1"/>
    </xf>
    <xf numFmtId="0" fontId="38" fillId="0" borderId="12" xfId="0" applyFont="1" applyBorder="1" applyAlignment="1">
      <alignment horizontal="center" wrapText="1"/>
    </xf>
    <xf numFmtId="0" fontId="38" fillId="0" borderId="9" xfId="0" applyFont="1" applyBorder="1" applyAlignment="1">
      <alignment horizontal="center" vertical="center"/>
    </xf>
    <xf numFmtId="0" fontId="38" fillId="0" borderId="8"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1" xfId="0" applyFont="1" applyBorder="1" applyAlignment="1">
      <alignment horizontal="center" vertical="center"/>
    </xf>
    <xf numFmtId="0" fontId="38" fillId="0" borderId="12" xfId="0" applyFont="1" applyBorder="1" applyAlignment="1">
      <alignment horizontal="center" vertical="center"/>
    </xf>
    <xf numFmtId="0" fontId="36" fillId="0" borderId="0" xfId="0" applyFont="1" applyAlignment="1">
      <alignment horizontal="center" vertical="center"/>
    </xf>
    <xf numFmtId="0" fontId="24" fillId="0" borderId="0" xfId="0" applyFont="1" applyAlignment="1">
      <alignment horizontal="left" vertical="top" wrapText="1"/>
    </xf>
    <xf numFmtId="0" fontId="24" fillId="0" borderId="0" xfId="0" applyFont="1" applyAlignment="1">
      <alignment horizontal="left" vertical="center" wrapText="1"/>
    </xf>
    <xf numFmtId="0" fontId="38" fillId="0" borderId="15" xfId="0" applyFont="1" applyBorder="1" applyAlignment="1">
      <alignment horizontal="center" vertical="center"/>
    </xf>
    <xf numFmtId="0" fontId="38" fillId="0" borderId="2" xfId="0" applyFont="1" applyBorder="1" applyAlignment="1">
      <alignment horizontal="center" vertical="center"/>
    </xf>
    <xf numFmtId="0" fontId="38" fillId="0" borderId="13" xfId="0" applyFont="1" applyBorder="1" applyAlignment="1">
      <alignment horizontal="center" vertical="center"/>
    </xf>
    <xf numFmtId="0" fontId="19" fillId="0" borderId="0" xfId="0" applyFont="1" applyAlignment="1">
      <alignment horizontal="left" vertical="top" wrapText="1"/>
    </xf>
    <xf numFmtId="0" fontId="24" fillId="0" borderId="0" xfId="0" applyFont="1" applyAlignment="1">
      <alignment horizontal="left" vertical="center"/>
    </xf>
    <xf numFmtId="0" fontId="36" fillId="0" borderId="0" xfId="0" applyFont="1" applyAlignment="1">
      <alignment horizontal="left" vertical="center" wrapText="1"/>
    </xf>
    <xf numFmtId="0" fontId="90" fillId="0" borderId="0" xfId="0" applyFont="1" applyAlignment="1">
      <alignment horizontal="left"/>
    </xf>
    <xf numFmtId="0" fontId="73" fillId="0" borderId="13" xfId="0" applyFont="1" applyBorder="1" applyAlignment="1">
      <alignment horizontal="right"/>
    </xf>
    <xf numFmtId="0" fontId="73" fillId="0" borderId="3" xfId="0" applyFont="1" applyBorder="1" applyAlignment="1">
      <alignment horizontal="center" vertical="center" wrapText="1"/>
    </xf>
    <xf numFmtId="0" fontId="92" fillId="0" borderId="9" xfId="0" applyFont="1" applyBorder="1" applyAlignment="1">
      <alignment horizontal="center"/>
    </xf>
    <xf numFmtId="0" fontId="92" fillId="0" borderId="8" xfId="0" applyFont="1" applyBorder="1" applyAlignment="1">
      <alignment horizontal="center"/>
    </xf>
  </cellXfs>
  <cellStyles count="1017">
    <cellStyle name="20% - Énfasis1" xfId="28" builtinId="30" customBuiltin="1"/>
    <cellStyle name="20% - Énfasis1 2" xfId="104" xr:uid="{9309F868-457A-43EF-88C2-CBC532729F29}"/>
    <cellStyle name="20% - Énfasis1 2 2" xfId="249" xr:uid="{8D54E26D-F265-4F15-97D0-107F1D518FFE}"/>
    <cellStyle name="20% - Énfasis1 2 2 2" xfId="545" xr:uid="{5DCE9458-50F0-4CCF-B44D-796497AF1F69}"/>
    <cellStyle name="20% - Énfasis1 2 2 3" xfId="841" xr:uid="{A0266F01-D595-4E54-BB6A-15BEEDB34280}"/>
    <cellStyle name="20% - Énfasis1 2 3" xfId="400" xr:uid="{94F5D779-DE07-4399-92A7-4C3921981DB9}"/>
    <cellStyle name="20% - Énfasis1 2 4" xfId="696" xr:uid="{1ADED702-8F7A-4136-8613-486410192804}"/>
    <cellStyle name="20% - Énfasis1 3" xfId="158" xr:uid="{359D8BC7-8EF5-46BF-8501-96A9C1CF4BFC}"/>
    <cellStyle name="20% - Énfasis1 3 2" xfId="303" xr:uid="{6851426C-9D01-4D42-8451-3916A8AF1E04}"/>
    <cellStyle name="20% - Énfasis1 3 2 2" xfId="599" xr:uid="{16A81D5B-87CB-4529-87AC-80F1D032A115}"/>
    <cellStyle name="20% - Énfasis1 3 2 3" xfId="895" xr:uid="{E72E4B69-4F3E-4E20-A9F2-BC9A18D17092}"/>
    <cellStyle name="20% - Énfasis1 3 3" xfId="454" xr:uid="{3B8B93D4-88CE-4906-9AD4-06AB6CCFF183}"/>
    <cellStyle name="20% - Énfasis1 3 4" xfId="750" xr:uid="{749AE80B-24DC-4B77-8C22-1E01FD9FD84E}"/>
    <cellStyle name="20% - Énfasis1 4" xfId="216" xr:uid="{D52DA148-C2AA-40A3-8B37-A554FF191CBC}"/>
    <cellStyle name="20% - Énfasis1 4 2" xfId="512" xr:uid="{382971B2-DCED-4218-967C-41155336B2C8}"/>
    <cellStyle name="20% - Énfasis1 4 3" xfId="808" xr:uid="{EC4A2407-6856-4AE4-8E73-C492D449DD3C}"/>
    <cellStyle name="20% - Énfasis1 5" xfId="367" xr:uid="{8C480463-7837-4D03-BC20-789FC620B742}"/>
    <cellStyle name="20% - Énfasis1 6" xfId="663" xr:uid="{652C7196-0751-404E-97D5-FCA5FD689882}"/>
    <cellStyle name="20% - Énfasis2" xfId="32" builtinId="34" customBuiltin="1"/>
    <cellStyle name="20% - Énfasis2 2" xfId="107" xr:uid="{4794685F-4835-42AF-BA91-E2F4A468CE6A}"/>
    <cellStyle name="20% - Énfasis2 2 2" xfId="252" xr:uid="{87361D4D-A49F-4682-ADAF-BB36E86E8054}"/>
    <cellStyle name="20% - Énfasis2 2 2 2" xfId="548" xr:uid="{E0D2266E-BE58-4C13-8427-2CC29E7F9423}"/>
    <cellStyle name="20% - Énfasis2 2 2 3" xfId="844" xr:uid="{78CA1C79-A3F9-4173-9B26-61B5AD258AA1}"/>
    <cellStyle name="20% - Énfasis2 2 3" xfId="403" xr:uid="{56B89A78-E29E-4CDE-8695-F5442AA861DB}"/>
    <cellStyle name="20% - Énfasis2 2 4" xfId="699" xr:uid="{ADD53B4F-BC12-4C97-BFC0-C24664CDAE5B}"/>
    <cellStyle name="20% - Énfasis2 3" xfId="161" xr:uid="{C433F66C-A198-446D-B5B9-97881B92AA85}"/>
    <cellStyle name="20% - Énfasis2 3 2" xfId="306" xr:uid="{231B9E9A-5D4F-4F4E-B8C2-C68895CA3628}"/>
    <cellStyle name="20% - Énfasis2 3 2 2" xfId="602" xr:uid="{355E886E-7ED0-4B08-9657-58B45DE47050}"/>
    <cellStyle name="20% - Énfasis2 3 2 3" xfId="898" xr:uid="{942E14AA-E244-4FBE-86ED-DCE1D410CFB4}"/>
    <cellStyle name="20% - Énfasis2 3 3" xfId="457" xr:uid="{12D5E63F-303E-46F5-8E49-FBE12043D2F5}"/>
    <cellStyle name="20% - Énfasis2 3 4" xfId="753" xr:uid="{1BDA1C94-C4C2-4A20-A56A-7716FFA838DE}"/>
    <cellStyle name="20% - Énfasis2 4" xfId="219" xr:uid="{BB908E52-7F41-46D2-A4AD-76EB6A228B51}"/>
    <cellStyle name="20% - Énfasis2 4 2" xfId="515" xr:uid="{6F611A78-4DA6-4601-B241-39CD0F967E82}"/>
    <cellStyle name="20% - Énfasis2 4 3" xfId="811" xr:uid="{F6B51D6D-467A-4769-8B11-F04CEC2E8C0D}"/>
    <cellStyle name="20% - Énfasis2 5" xfId="370" xr:uid="{16D66712-5A48-4842-9C80-88E29EA37406}"/>
    <cellStyle name="20% - Énfasis2 6" xfId="666" xr:uid="{B9BAD891-C937-4FC5-A7E2-321DE42A95BD}"/>
    <cellStyle name="20% - Énfasis3" xfId="36" builtinId="38" customBuiltin="1"/>
    <cellStyle name="20% - Énfasis3 2" xfId="110" xr:uid="{AB90974A-8411-4F57-9E33-B479EE1940F8}"/>
    <cellStyle name="20% - Énfasis3 2 2" xfId="255" xr:uid="{0CDAD98D-1261-4043-A4B0-F9B8652190AE}"/>
    <cellStyle name="20% - Énfasis3 2 2 2" xfId="551" xr:uid="{8244850A-B0BC-44DA-816A-1A1F9825F864}"/>
    <cellStyle name="20% - Énfasis3 2 2 3" xfId="847" xr:uid="{D0DEDC09-805C-4FC2-A91B-D06EA58E7EE0}"/>
    <cellStyle name="20% - Énfasis3 2 3" xfId="406" xr:uid="{02C394B7-31A6-4C1B-9CE3-717FDEA59356}"/>
    <cellStyle name="20% - Énfasis3 2 4" xfId="702" xr:uid="{E3BE1A66-6436-407E-833F-A38A8306D3C6}"/>
    <cellStyle name="20% - Énfasis3 3" xfId="164" xr:uid="{0D70FF5D-3A1D-4276-B162-3B46D13EDFC2}"/>
    <cellStyle name="20% - Énfasis3 3 2" xfId="309" xr:uid="{15F85922-B867-4314-B2D9-468EAA459674}"/>
    <cellStyle name="20% - Énfasis3 3 2 2" xfId="605" xr:uid="{EABDEE9D-4E53-4E46-84A7-E1B750125629}"/>
    <cellStyle name="20% - Énfasis3 3 2 3" xfId="901" xr:uid="{97D32990-D1CA-4997-8D8C-FE835279A34B}"/>
    <cellStyle name="20% - Énfasis3 3 3" xfId="460" xr:uid="{C65F36BD-0111-4044-B798-5BFAE0549875}"/>
    <cellStyle name="20% - Énfasis3 3 4" xfId="756" xr:uid="{005E4431-DE1E-40B9-907B-F5B8E250FBFE}"/>
    <cellStyle name="20% - Énfasis3 4" xfId="222" xr:uid="{6F278520-518D-49C4-8EEE-242B35CF7EEE}"/>
    <cellStyle name="20% - Énfasis3 4 2" xfId="518" xr:uid="{D46880A9-1DBC-4609-8BDB-494876341258}"/>
    <cellStyle name="20% - Énfasis3 4 3" xfId="814" xr:uid="{1D545D11-FC13-4953-A4DF-4BEF06741E05}"/>
    <cellStyle name="20% - Énfasis3 5" xfId="373" xr:uid="{D10E3D94-AB7E-4C97-874E-D216CBAF8358}"/>
    <cellStyle name="20% - Énfasis3 6" xfId="669" xr:uid="{EC5B2B8A-3776-42ED-BD8C-BC48349ACC1C}"/>
    <cellStyle name="20% - Énfasis4" xfId="40" builtinId="42" customBuiltin="1"/>
    <cellStyle name="20% - Énfasis4 2" xfId="113" xr:uid="{55A5B009-4BBF-4715-BE5F-19E0A8E8A154}"/>
    <cellStyle name="20% - Énfasis4 2 2" xfId="258" xr:uid="{35DB6B72-41AC-4224-9FD7-BA7849B1C010}"/>
    <cellStyle name="20% - Énfasis4 2 2 2" xfId="554" xr:uid="{4CF4302E-E557-4D0D-8111-AA28A34FE304}"/>
    <cellStyle name="20% - Énfasis4 2 2 3" xfId="850" xr:uid="{5F34CA59-F221-450B-87E0-F5232F914DAE}"/>
    <cellStyle name="20% - Énfasis4 2 3" xfId="409" xr:uid="{DDA2455E-366C-4DB2-A880-E13774A987B2}"/>
    <cellStyle name="20% - Énfasis4 2 4" xfId="705" xr:uid="{6F09B0FE-1035-4F20-963B-6DA7444CFA0C}"/>
    <cellStyle name="20% - Énfasis4 3" xfId="167" xr:uid="{92905876-4F6B-41DC-AAB0-A8427230429C}"/>
    <cellStyle name="20% - Énfasis4 3 2" xfId="312" xr:uid="{841EC9F8-FFF1-4397-9F71-8D644FF891EC}"/>
    <cellStyle name="20% - Énfasis4 3 2 2" xfId="608" xr:uid="{D129475D-A4CC-4136-B8D3-E2ACA152FF08}"/>
    <cellStyle name="20% - Énfasis4 3 2 3" xfId="904" xr:uid="{8EDFD13C-5C1B-4780-95DC-B8D6D089589C}"/>
    <cellStyle name="20% - Énfasis4 3 3" xfId="463" xr:uid="{3E43034F-959F-4F11-A7BC-AD5004B242EC}"/>
    <cellStyle name="20% - Énfasis4 3 4" xfId="759" xr:uid="{9C28390E-C49C-4443-A09F-7B12A0828B59}"/>
    <cellStyle name="20% - Énfasis4 4" xfId="225" xr:uid="{445354B1-85E5-4E02-A51C-D557EE1973B1}"/>
    <cellStyle name="20% - Énfasis4 4 2" xfId="521" xr:uid="{3DADB7AE-28CD-44E7-BDD1-93083334F10A}"/>
    <cellStyle name="20% - Énfasis4 4 3" xfId="817" xr:uid="{3EF1DA61-4DF5-420E-B985-D995128B9BAF}"/>
    <cellStyle name="20% - Énfasis4 5" xfId="376" xr:uid="{4B58AEC1-2397-4250-928B-CD377516591A}"/>
    <cellStyle name="20% - Énfasis4 6" xfId="672" xr:uid="{595B3476-D8CE-43F4-B6B8-23B9488C9945}"/>
    <cellStyle name="20% - Énfasis5" xfId="44" builtinId="46" customBuiltin="1"/>
    <cellStyle name="20% - Énfasis5 2" xfId="116" xr:uid="{E77B6A9D-EE73-430C-B585-DE3AFCC749DA}"/>
    <cellStyle name="20% - Énfasis5 2 2" xfId="261" xr:uid="{C40D2324-E483-4E25-B6F2-EF494E9EDD7A}"/>
    <cellStyle name="20% - Énfasis5 2 2 2" xfId="557" xr:uid="{B6C90AA3-D155-49ED-AFDC-8CD1027A8ED5}"/>
    <cellStyle name="20% - Énfasis5 2 2 3" xfId="853" xr:uid="{35B3C8D4-D460-4C4F-8ACB-D9DDA8A763B0}"/>
    <cellStyle name="20% - Énfasis5 2 3" xfId="412" xr:uid="{A31739C0-ADCC-4489-946A-73D8AAAD0DE9}"/>
    <cellStyle name="20% - Énfasis5 2 4" xfId="708" xr:uid="{5B40817B-7C87-47EB-9A01-A40EE06EBAF9}"/>
    <cellStyle name="20% - Énfasis5 3" xfId="170" xr:uid="{F41D81EB-05D1-47CD-ACC0-D92EACF7CA10}"/>
    <cellStyle name="20% - Énfasis5 3 2" xfId="315" xr:uid="{EE024D35-3CEE-45C7-AE5B-3112CD4C28B2}"/>
    <cellStyle name="20% - Énfasis5 3 2 2" xfId="611" xr:uid="{4D892E7E-BB1F-4F1A-B9AC-07FEBC56372F}"/>
    <cellStyle name="20% - Énfasis5 3 2 3" xfId="907" xr:uid="{3EE3C9CA-2C32-4158-9A13-18442F1E9B71}"/>
    <cellStyle name="20% - Énfasis5 3 3" xfId="466" xr:uid="{695CDF21-6DDE-4F7C-BFFF-7A3E80C7A435}"/>
    <cellStyle name="20% - Énfasis5 3 4" xfId="762" xr:uid="{049A44B4-9E70-4DDB-B0C5-284E63F62DD1}"/>
    <cellStyle name="20% - Énfasis5 4" xfId="228" xr:uid="{46078958-BA3B-49D9-B9B5-313636F958A8}"/>
    <cellStyle name="20% - Énfasis5 4 2" xfId="524" xr:uid="{630DF942-2326-43EA-A773-0B31B2590873}"/>
    <cellStyle name="20% - Énfasis5 4 3" xfId="820" xr:uid="{B70315D2-C5B3-433C-9CF1-7842E7A2D2BD}"/>
    <cellStyle name="20% - Énfasis5 5" xfId="379" xr:uid="{D20576CF-1DBE-48EA-B2A4-4C0931055622}"/>
    <cellStyle name="20% - Énfasis5 6" xfId="675" xr:uid="{D721440F-14A8-403D-B000-CF6AC1C00E19}"/>
    <cellStyle name="20% - Énfasis6" xfId="48" builtinId="50" customBuiltin="1"/>
    <cellStyle name="20% - Énfasis6 2" xfId="119" xr:uid="{25C365AA-E71E-490A-B833-EB04E1C9278B}"/>
    <cellStyle name="20% - Énfasis6 2 2" xfId="264" xr:uid="{7197C9E4-5ABA-4D44-8243-4F73BD713BA0}"/>
    <cellStyle name="20% - Énfasis6 2 2 2" xfId="560" xr:uid="{D81FF85F-80B1-45E8-AC48-AEFBD2FC1E5B}"/>
    <cellStyle name="20% - Énfasis6 2 2 3" xfId="856" xr:uid="{59661B05-771A-4B91-9F39-76F3A188544B}"/>
    <cellStyle name="20% - Énfasis6 2 3" xfId="415" xr:uid="{E5347F8E-B698-4B87-905F-432A92BCD56B}"/>
    <cellStyle name="20% - Énfasis6 2 4" xfId="711" xr:uid="{689558B2-D9B9-4068-B4C8-ED07C9B4BCF0}"/>
    <cellStyle name="20% - Énfasis6 3" xfId="173" xr:uid="{0BF553BF-D091-40B4-B796-B9326E8CF77E}"/>
    <cellStyle name="20% - Énfasis6 3 2" xfId="318" xr:uid="{83DF5748-2EDF-4FA9-B004-8388E120E2FA}"/>
    <cellStyle name="20% - Énfasis6 3 2 2" xfId="614" xr:uid="{6BC45203-BE7F-4760-B48A-B2836EF7EB2C}"/>
    <cellStyle name="20% - Énfasis6 3 2 3" xfId="910" xr:uid="{976F0805-C43E-4A3F-97F1-2AD57B96AC79}"/>
    <cellStyle name="20% - Énfasis6 3 3" xfId="469" xr:uid="{A4B37B1A-1639-4E59-8510-8EB20FFE5A1F}"/>
    <cellStyle name="20% - Énfasis6 3 4" xfId="765" xr:uid="{D7EC3126-2A5C-4026-AE91-187682BF4940}"/>
    <cellStyle name="20% - Énfasis6 4" xfId="231" xr:uid="{A442FB11-5D95-49E3-A6DA-20FD16F5B66E}"/>
    <cellStyle name="20% - Énfasis6 4 2" xfId="527" xr:uid="{5CA4D2A0-AAFA-4D73-9AE7-6CE5B4558690}"/>
    <cellStyle name="20% - Énfasis6 4 3" xfId="823" xr:uid="{83C87BDB-EA29-42FE-8D87-D9E07D715CCA}"/>
    <cellStyle name="20% - Énfasis6 5" xfId="382" xr:uid="{E489B051-BDD9-4664-9C72-2DEFBA2D2E76}"/>
    <cellStyle name="20% - Énfasis6 6" xfId="678" xr:uid="{15356C53-6A12-48EE-9450-DBAA087E0E87}"/>
    <cellStyle name="40% - Énfasis1" xfId="29" builtinId="31" customBuiltin="1"/>
    <cellStyle name="40% - Énfasis1 2" xfId="105" xr:uid="{D3124B76-6272-4AA1-AA61-A48F7FF779FF}"/>
    <cellStyle name="40% - Énfasis1 2 2" xfId="250" xr:uid="{2139E5C4-542E-4517-B48C-0E191002F2AF}"/>
    <cellStyle name="40% - Énfasis1 2 2 2" xfId="546" xr:uid="{89D3CCD0-B9A4-4EEB-8579-2ECF69B7EBBA}"/>
    <cellStyle name="40% - Énfasis1 2 2 3" xfId="842" xr:uid="{7A9CF75F-DA53-4D40-8533-2BD07361D26F}"/>
    <cellStyle name="40% - Énfasis1 2 3" xfId="401" xr:uid="{AB16B869-7170-49B1-A05C-C750BCA95D74}"/>
    <cellStyle name="40% - Énfasis1 2 4" xfId="697" xr:uid="{3AB1045E-5A51-46FB-8DCE-C228B04CD75E}"/>
    <cellStyle name="40% - Énfasis1 3" xfId="159" xr:uid="{0C21ABBC-C8D8-4406-AE73-4D87F19B160C}"/>
    <cellStyle name="40% - Énfasis1 3 2" xfId="304" xr:uid="{54BC12A5-C6C8-486B-8A87-603A814A87DD}"/>
    <cellStyle name="40% - Énfasis1 3 2 2" xfId="600" xr:uid="{92342E8F-FED4-4EA8-AF0D-08FB85DC7E6F}"/>
    <cellStyle name="40% - Énfasis1 3 2 3" xfId="896" xr:uid="{6EAB5878-79E5-41D1-9435-C8D527A779AF}"/>
    <cellStyle name="40% - Énfasis1 3 3" xfId="455" xr:uid="{5E56ED74-BAAE-4279-9AD2-13C3B36C1A12}"/>
    <cellStyle name="40% - Énfasis1 3 4" xfId="751" xr:uid="{04CE8C80-37A0-42BA-A996-EB65D8406676}"/>
    <cellStyle name="40% - Énfasis1 4" xfId="217" xr:uid="{FFE01F4A-8092-48E5-9FBE-2D76706CEDA8}"/>
    <cellStyle name="40% - Énfasis1 4 2" xfId="513" xr:uid="{60DE6339-BB30-40FD-9184-C92E15ED8412}"/>
    <cellStyle name="40% - Énfasis1 4 3" xfId="809" xr:uid="{2BD2EA3D-9363-450D-8EA9-B60CFF8804B4}"/>
    <cellStyle name="40% - Énfasis1 5" xfId="368" xr:uid="{711C77C0-2768-476C-88B2-DC1695388CB6}"/>
    <cellStyle name="40% - Énfasis1 6" xfId="664" xr:uid="{79D8B753-9DB2-4F3F-92BB-BD49E5765D2C}"/>
    <cellStyle name="40% - Énfasis2" xfId="33" builtinId="35" customBuiltin="1"/>
    <cellStyle name="40% - Énfasis2 2" xfId="108" xr:uid="{541C8241-31CF-4B54-B442-FBB3F98916BD}"/>
    <cellStyle name="40% - Énfasis2 2 2" xfId="253" xr:uid="{F98B9252-5799-4CA5-9A93-CA35387A47F3}"/>
    <cellStyle name="40% - Énfasis2 2 2 2" xfId="549" xr:uid="{DD82A5D5-DF96-4983-83B5-0FC2C5F91F84}"/>
    <cellStyle name="40% - Énfasis2 2 2 3" xfId="845" xr:uid="{5E53072F-EEE0-454D-ACEA-418087437592}"/>
    <cellStyle name="40% - Énfasis2 2 3" xfId="404" xr:uid="{79A50A56-2EAD-407A-8303-924EED4CA751}"/>
    <cellStyle name="40% - Énfasis2 2 4" xfId="700" xr:uid="{6108E7CA-A57F-414D-8DC7-C695B6956F7C}"/>
    <cellStyle name="40% - Énfasis2 3" xfId="162" xr:uid="{7C86DCAB-3F35-4A7F-86C7-4E40ED3C2F1E}"/>
    <cellStyle name="40% - Énfasis2 3 2" xfId="307" xr:uid="{D8DA56AB-CD63-478F-97C7-9684E8DFD3CA}"/>
    <cellStyle name="40% - Énfasis2 3 2 2" xfId="603" xr:uid="{E9F15C07-BDD3-4761-BEE5-6B1BBD17DD0C}"/>
    <cellStyle name="40% - Énfasis2 3 2 3" xfId="899" xr:uid="{6C1288D6-54FD-4BE0-BB1D-AEC8D480950D}"/>
    <cellStyle name="40% - Énfasis2 3 3" xfId="458" xr:uid="{8060D298-3985-452B-8110-A4228C45AB6F}"/>
    <cellStyle name="40% - Énfasis2 3 4" xfId="754" xr:uid="{6B6B7365-1F63-46B4-A3DC-39ED0B787739}"/>
    <cellStyle name="40% - Énfasis2 4" xfId="220" xr:uid="{0BCC587B-1334-423E-B10B-8AE3CA98B54B}"/>
    <cellStyle name="40% - Énfasis2 4 2" xfId="516" xr:uid="{A617453D-F9F5-4063-B489-0B203DF24695}"/>
    <cellStyle name="40% - Énfasis2 4 3" xfId="812" xr:uid="{FFF59C0C-52AD-4834-9305-79C74B4FC64F}"/>
    <cellStyle name="40% - Énfasis2 5" xfId="371" xr:uid="{48857453-F965-46A3-B20A-12F2FCA37289}"/>
    <cellStyle name="40% - Énfasis2 6" xfId="667" xr:uid="{229346B9-9900-4B33-A926-CF0FAC4882F5}"/>
    <cellStyle name="40% - Énfasis3" xfId="37" builtinId="39" customBuiltin="1"/>
    <cellStyle name="40% - Énfasis3 2" xfId="111" xr:uid="{33B38757-3DE4-4301-8359-A4640475EEEC}"/>
    <cellStyle name="40% - Énfasis3 2 2" xfId="256" xr:uid="{7DBC49B4-791C-40C6-A9F0-079F61D9F620}"/>
    <cellStyle name="40% - Énfasis3 2 2 2" xfId="552" xr:uid="{0AD3619F-BBAB-4396-AA45-0AD65CB539A8}"/>
    <cellStyle name="40% - Énfasis3 2 2 3" xfId="848" xr:uid="{71183558-4747-461B-9978-1AC4FC243D95}"/>
    <cellStyle name="40% - Énfasis3 2 3" xfId="407" xr:uid="{BCCA6E67-5C1E-40B2-897D-6529AB7C5927}"/>
    <cellStyle name="40% - Énfasis3 2 4" xfId="703" xr:uid="{E3A2AA47-2C76-43A2-A302-42B68A66A6D7}"/>
    <cellStyle name="40% - Énfasis3 3" xfId="165" xr:uid="{392E072F-5AE5-433D-904F-35FB4E7A5F43}"/>
    <cellStyle name="40% - Énfasis3 3 2" xfId="310" xr:uid="{2840DC7A-A3BF-4EE7-A671-9410F9971F9C}"/>
    <cellStyle name="40% - Énfasis3 3 2 2" xfId="606" xr:uid="{194A926B-AAC1-4902-9839-5A2423421F0B}"/>
    <cellStyle name="40% - Énfasis3 3 2 3" xfId="902" xr:uid="{C294870D-245C-473B-B1B4-B4A9687CABA1}"/>
    <cellStyle name="40% - Énfasis3 3 3" xfId="461" xr:uid="{947FD0EE-5A3A-4ACC-B2F7-CF47909BC42C}"/>
    <cellStyle name="40% - Énfasis3 3 4" xfId="757" xr:uid="{BB3A4819-696F-4339-B91A-19C6144A6A35}"/>
    <cellStyle name="40% - Énfasis3 4" xfId="223" xr:uid="{65C2CBA3-F9DF-4277-8739-098C7067F416}"/>
    <cellStyle name="40% - Énfasis3 4 2" xfId="519" xr:uid="{2343C636-DB24-4BF8-8808-A0F20B23E426}"/>
    <cellStyle name="40% - Énfasis3 4 3" xfId="815" xr:uid="{ECB5DFBB-A5AA-4A5E-81C6-FA7610887D59}"/>
    <cellStyle name="40% - Énfasis3 5" xfId="374" xr:uid="{C69BEDDC-6EAC-4ECE-BBEC-6810E07A2B75}"/>
    <cellStyle name="40% - Énfasis3 6" xfId="670" xr:uid="{471EC986-7887-443E-9BCB-9469E8BAA24E}"/>
    <cellStyle name="40% - Énfasis4" xfId="41" builtinId="43" customBuiltin="1"/>
    <cellStyle name="40% - Énfasis4 2" xfId="114" xr:uid="{B2EDC793-6CA3-4FA6-B696-494DD7CCAD09}"/>
    <cellStyle name="40% - Énfasis4 2 2" xfId="259" xr:uid="{86974C6E-4EBA-4FD7-9701-BA940BE5C25D}"/>
    <cellStyle name="40% - Énfasis4 2 2 2" xfId="555" xr:uid="{CFFA0F69-7A03-41E9-9FAA-03E2387B0A36}"/>
    <cellStyle name="40% - Énfasis4 2 2 3" xfId="851" xr:uid="{61F2F0DE-0224-48CC-9357-0481EBE407B9}"/>
    <cellStyle name="40% - Énfasis4 2 3" xfId="410" xr:uid="{CDE0981B-C00A-483E-A7DB-75DB22AAA19C}"/>
    <cellStyle name="40% - Énfasis4 2 4" xfId="706" xr:uid="{C440D0A4-0E5D-4E1D-AA84-59621CB03496}"/>
    <cellStyle name="40% - Énfasis4 3" xfId="168" xr:uid="{4889E681-BA91-4B2F-AB00-40B9FF7B51AB}"/>
    <cellStyle name="40% - Énfasis4 3 2" xfId="313" xr:uid="{9FBD01CD-2F43-48D6-8D82-1963BE183C92}"/>
    <cellStyle name="40% - Énfasis4 3 2 2" xfId="609" xr:uid="{D160ED19-49AD-423B-8F1A-ED4B35D1F632}"/>
    <cellStyle name="40% - Énfasis4 3 2 3" xfId="905" xr:uid="{F858299D-C927-4CA9-A0A1-9BFA8C844B55}"/>
    <cellStyle name="40% - Énfasis4 3 3" xfId="464" xr:uid="{97D5A71D-BF65-48DD-BEE9-448C32164C38}"/>
    <cellStyle name="40% - Énfasis4 3 4" xfId="760" xr:uid="{1AD3B0CA-6C96-4CB6-8F7B-05445F6DFBE4}"/>
    <cellStyle name="40% - Énfasis4 4" xfId="226" xr:uid="{C4A8ABED-8089-49EB-AC44-589A44D0642F}"/>
    <cellStyle name="40% - Énfasis4 4 2" xfId="522" xr:uid="{744B45F0-FA8F-4F26-9780-F49F2422DE65}"/>
    <cellStyle name="40% - Énfasis4 4 3" xfId="818" xr:uid="{13FDC346-CD4B-48F1-9D3F-3029AF6E050F}"/>
    <cellStyle name="40% - Énfasis4 5" xfId="377" xr:uid="{9B3982F5-095D-4C54-B19B-C5C183CF04BF}"/>
    <cellStyle name="40% - Énfasis4 6" xfId="673" xr:uid="{6755A2DB-7DB5-4B47-AF4E-31307ACD40AA}"/>
    <cellStyle name="40% - Énfasis5" xfId="45" builtinId="47" customBuiltin="1"/>
    <cellStyle name="40% - Énfasis5 2" xfId="117" xr:uid="{51C36D71-38C6-4934-A356-7158059D9D46}"/>
    <cellStyle name="40% - Énfasis5 2 2" xfId="262" xr:uid="{E194403A-D263-4E96-A282-BE90712A8963}"/>
    <cellStyle name="40% - Énfasis5 2 2 2" xfId="558" xr:uid="{70FF3458-D368-4E94-9306-FFEB35B2BA98}"/>
    <cellStyle name="40% - Énfasis5 2 2 3" xfId="854" xr:uid="{9E55BAC9-54AD-4996-93D7-28C474044EB4}"/>
    <cellStyle name="40% - Énfasis5 2 3" xfId="413" xr:uid="{BDBAA7CB-979E-416E-B823-D10A2B23776C}"/>
    <cellStyle name="40% - Énfasis5 2 4" xfId="709" xr:uid="{3766B814-F165-49B2-9F17-CAAF3EC1E88C}"/>
    <cellStyle name="40% - Énfasis5 3" xfId="171" xr:uid="{B8A6E71F-B692-4CE4-A687-728D49D86B16}"/>
    <cellStyle name="40% - Énfasis5 3 2" xfId="316" xr:uid="{97D33E6E-8578-4288-9114-99ADDD37FFD2}"/>
    <cellStyle name="40% - Énfasis5 3 2 2" xfId="612" xr:uid="{6869AF24-73B5-4E69-B940-A7C26ED11780}"/>
    <cellStyle name="40% - Énfasis5 3 2 3" xfId="908" xr:uid="{3D2E2BF7-A4E3-4C17-9518-6E8C24C7FA19}"/>
    <cellStyle name="40% - Énfasis5 3 3" xfId="467" xr:uid="{D6B36672-BC94-4DC3-9F9A-419AF9420C08}"/>
    <cellStyle name="40% - Énfasis5 3 4" xfId="763" xr:uid="{3CA66220-5732-4D8B-A7BD-212B3D1C9736}"/>
    <cellStyle name="40% - Énfasis5 4" xfId="229" xr:uid="{28797842-7426-414A-9847-BC498F212971}"/>
    <cellStyle name="40% - Énfasis5 4 2" xfId="525" xr:uid="{C48BF9F5-3BB1-4F0C-B0B6-A3AE2E6C137E}"/>
    <cellStyle name="40% - Énfasis5 4 3" xfId="821" xr:uid="{BCA1E849-9F5E-47DB-AC76-ECDE160F8B23}"/>
    <cellStyle name="40% - Énfasis5 5" xfId="380" xr:uid="{1FFE2B09-D120-4F9D-BEB0-52784434A72E}"/>
    <cellStyle name="40% - Énfasis5 6" xfId="676" xr:uid="{DEF90C9B-9DD1-4D9D-A0A3-C9A9648505F8}"/>
    <cellStyle name="40% - Énfasis6" xfId="49" builtinId="51" customBuiltin="1"/>
    <cellStyle name="40% - Énfasis6 2" xfId="120" xr:uid="{9C4BCA02-02F0-491C-92F0-31EDDDC5BB35}"/>
    <cellStyle name="40% - Énfasis6 2 2" xfId="265" xr:uid="{A27F3331-8994-4DC8-8F61-1C008225221E}"/>
    <cellStyle name="40% - Énfasis6 2 2 2" xfId="561" xr:uid="{482E7A68-D017-4194-B853-EF6A53CD2886}"/>
    <cellStyle name="40% - Énfasis6 2 2 3" xfId="857" xr:uid="{95F0B8AC-4921-4CF4-8AA1-FD8AC3D74D54}"/>
    <cellStyle name="40% - Énfasis6 2 3" xfId="416" xr:uid="{DD3D331E-8779-4C3F-B8C8-37CBDD3E457B}"/>
    <cellStyle name="40% - Énfasis6 2 4" xfId="712" xr:uid="{23D8E0B3-D889-48BD-9F12-5E560D58786E}"/>
    <cellStyle name="40% - Énfasis6 3" xfId="174" xr:uid="{3904D1BF-F108-4B0C-BE4F-0A11BD24C479}"/>
    <cellStyle name="40% - Énfasis6 3 2" xfId="319" xr:uid="{C17BA03F-D2C1-4AF6-9426-B9D3A4F53EE3}"/>
    <cellStyle name="40% - Énfasis6 3 2 2" xfId="615" xr:uid="{8558BBF2-71A0-41E0-B634-358A6F46EF91}"/>
    <cellStyle name="40% - Énfasis6 3 2 3" xfId="911" xr:uid="{4893D88C-9EEF-48E5-8784-64C260A18695}"/>
    <cellStyle name="40% - Énfasis6 3 3" xfId="470" xr:uid="{198C8D26-2944-4221-B9E2-BCFE685A9A6C}"/>
    <cellStyle name="40% - Énfasis6 3 4" xfId="766" xr:uid="{09D000AC-8DD5-479D-B931-B52952DB527E}"/>
    <cellStyle name="40% - Énfasis6 4" xfId="232" xr:uid="{8AABF103-EA2B-453D-84ED-2C4D6C7251BB}"/>
    <cellStyle name="40% - Énfasis6 4 2" xfId="528" xr:uid="{6D950878-A078-4AE8-B579-3C318CF13583}"/>
    <cellStyle name="40% - Énfasis6 4 3" xfId="824" xr:uid="{D2B3EB1A-7642-4DD0-9505-92B740C3543E}"/>
    <cellStyle name="40% - Énfasis6 5" xfId="383" xr:uid="{4E5FE98B-C59B-42B8-B5A8-CF16A39CF83A}"/>
    <cellStyle name="40% - Énfasis6 6" xfId="679" xr:uid="{63F4EE70-E545-4AA8-A4E5-AB339642235B}"/>
    <cellStyle name="60% - Énfasis1" xfId="30" builtinId="32" customBuiltin="1"/>
    <cellStyle name="60% - Énfasis1 2" xfId="106" xr:uid="{63093B67-C04C-463C-94F3-8472728BB4D7}"/>
    <cellStyle name="60% - Énfasis1 2 2" xfId="251" xr:uid="{3E6B72A0-3DE6-4FBF-BB83-5B944880EC1B}"/>
    <cellStyle name="60% - Énfasis1 2 2 2" xfId="547" xr:uid="{D8330F92-152F-4761-B15D-1EB10B0D8B1F}"/>
    <cellStyle name="60% - Énfasis1 2 2 3" xfId="843" xr:uid="{5948F41C-0263-4C8B-87E5-76377A3F37A9}"/>
    <cellStyle name="60% - Énfasis1 2 3" xfId="402" xr:uid="{4CFE8C20-DB10-47F9-8F6E-9BF6717A2441}"/>
    <cellStyle name="60% - Énfasis1 2 4" xfId="698" xr:uid="{6FEA7439-3C7C-4135-9656-7ED014FC7AB4}"/>
    <cellStyle name="60% - Énfasis1 3" xfId="160" xr:uid="{89DD5F04-DE26-4ED3-9E1F-F8FBDBB965B4}"/>
    <cellStyle name="60% - Énfasis1 3 2" xfId="305" xr:uid="{89A868F3-52E3-4E9B-86B2-8C5D50F7A613}"/>
    <cellStyle name="60% - Énfasis1 3 2 2" xfId="601" xr:uid="{0457A866-9982-49B9-A93D-D5F528E71325}"/>
    <cellStyle name="60% - Énfasis1 3 2 3" xfId="897" xr:uid="{EE270E93-E7CC-4920-8506-3C04FA46AE0E}"/>
    <cellStyle name="60% - Énfasis1 3 3" xfId="456" xr:uid="{A016BFFD-7080-4962-97B8-FC9E6D26F961}"/>
    <cellStyle name="60% - Énfasis1 3 4" xfId="752" xr:uid="{59F713F1-BF44-409E-A871-F2DA2044B2C5}"/>
    <cellStyle name="60% - Énfasis1 4" xfId="218" xr:uid="{131116B9-6C63-4FD5-A4C7-893132AA26A0}"/>
    <cellStyle name="60% - Énfasis1 4 2" xfId="514" xr:uid="{5F707E17-7ECC-4CAE-833E-9630F08EA0F1}"/>
    <cellStyle name="60% - Énfasis1 4 3" xfId="810" xr:uid="{A7BC5E86-AB9E-4EDC-96A4-C82D7ED44015}"/>
    <cellStyle name="60% - Énfasis1 5" xfId="369" xr:uid="{A3BDDA10-DFCC-4ACD-A187-8939C01ED576}"/>
    <cellStyle name="60% - Énfasis1 6" xfId="665" xr:uid="{B3BC324B-CE56-432F-8863-F878474CCE86}"/>
    <cellStyle name="60% - Énfasis2" xfId="34" builtinId="36" customBuiltin="1"/>
    <cellStyle name="60% - Énfasis2 2" xfId="109" xr:uid="{A1E091F1-F1B2-41EB-B111-EEDA2E87119B}"/>
    <cellStyle name="60% - Énfasis2 2 2" xfId="254" xr:uid="{812822D0-1E62-4762-85EA-7606AFAF92A1}"/>
    <cellStyle name="60% - Énfasis2 2 2 2" xfId="550" xr:uid="{7E179743-9CE2-43F1-97D6-ECA706335704}"/>
    <cellStyle name="60% - Énfasis2 2 2 3" xfId="846" xr:uid="{7F55E89C-CCB1-4DB8-ACDF-1545A9BB3F83}"/>
    <cellStyle name="60% - Énfasis2 2 3" xfId="405" xr:uid="{E630E2C4-B29B-41E3-89B3-3826D53F5C89}"/>
    <cellStyle name="60% - Énfasis2 2 4" xfId="701" xr:uid="{E7FF83F9-0ECA-483E-994D-C08BEACF43D2}"/>
    <cellStyle name="60% - Énfasis2 3" xfId="163" xr:uid="{594BDDDD-5A36-46E1-8D21-4D9F1D01E584}"/>
    <cellStyle name="60% - Énfasis2 3 2" xfId="308" xr:uid="{BA6F23E9-CB7C-4E0E-8D57-F56EE197FFD0}"/>
    <cellStyle name="60% - Énfasis2 3 2 2" xfId="604" xr:uid="{EB814B7E-8D71-4C51-B8DE-DE86149097A4}"/>
    <cellStyle name="60% - Énfasis2 3 2 3" xfId="900" xr:uid="{A728B080-429E-401E-9B40-FB5D972C3A88}"/>
    <cellStyle name="60% - Énfasis2 3 3" xfId="459" xr:uid="{23634150-C775-4D36-A12B-41DAAD869E8F}"/>
    <cellStyle name="60% - Énfasis2 3 4" xfId="755" xr:uid="{6CF7F56F-DB4B-4003-A165-17261E6420CA}"/>
    <cellStyle name="60% - Énfasis2 4" xfId="221" xr:uid="{BA67B7CD-9533-4712-B394-7DE76B7A0FE6}"/>
    <cellStyle name="60% - Énfasis2 4 2" xfId="517" xr:uid="{FB51CBAB-0C60-483C-BA91-646D855FE241}"/>
    <cellStyle name="60% - Énfasis2 4 3" xfId="813" xr:uid="{48BEC81D-0E00-4CFB-B7FA-6FAC4CF31E5A}"/>
    <cellStyle name="60% - Énfasis2 5" xfId="372" xr:uid="{AE7F7517-86C0-400D-AF59-2344A3A72673}"/>
    <cellStyle name="60% - Énfasis2 6" xfId="668" xr:uid="{5B9CEF30-8E6B-4F82-A064-D599B3693D70}"/>
    <cellStyle name="60% - Énfasis3" xfId="38" builtinId="40" customBuiltin="1"/>
    <cellStyle name="60% - Énfasis3 2" xfId="112" xr:uid="{41275219-39E8-468C-B583-DB8D0EBB1D15}"/>
    <cellStyle name="60% - Énfasis3 2 2" xfId="257" xr:uid="{6ADB543F-3CF6-41CE-99D3-7357773D948A}"/>
    <cellStyle name="60% - Énfasis3 2 2 2" xfId="553" xr:uid="{65763D44-0327-42E2-905F-21F60DC1271C}"/>
    <cellStyle name="60% - Énfasis3 2 2 3" xfId="849" xr:uid="{FB4B1737-8964-4F8E-82CE-80C5BA134A8C}"/>
    <cellStyle name="60% - Énfasis3 2 3" xfId="408" xr:uid="{F70C994E-5169-40D7-A41E-6E167AC462C4}"/>
    <cellStyle name="60% - Énfasis3 2 4" xfId="704" xr:uid="{26107A49-F460-4551-B51E-1544798E7A0C}"/>
    <cellStyle name="60% - Énfasis3 3" xfId="166" xr:uid="{D146135E-4356-4522-AFC8-5830B0A11188}"/>
    <cellStyle name="60% - Énfasis3 3 2" xfId="311" xr:uid="{BFBE7833-FCD3-4895-9FA0-503094866BE3}"/>
    <cellStyle name="60% - Énfasis3 3 2 2" xfId="607" xr:uid="{DD23582C-0E39-4B45-848E-FA0D0089520B}"/>
    <cellStyle name="60% - Énfasis3 3 2 3" xfId="903" xr:uid="{5E1AE301-198C-483E-861D-613D6714ED86}"/>
    <cellStyle name="60% - Énfasis3 3 3" xfId="462" xr:uid="{29F15391-5646-4391-BAC1-B7FDA575BFCE}"/>
    <cellStyle name="60% - Énfasis3 3 4" xfId="758" xr:uid="{CFAB8FE2-BC86-4F48-A8B2-80A2E9FC6652}"/>
    <cellStyle name="60% - Énfasis3 4" xfId="224" xr:uid="{08F587E4-A8CD-4E3C-A35B-91D014F03E32}"/>
    <cellStyle name="60% - Énfasis3 4 2" xfId="520" xr:uid="{99402D11-2B9C-44A8-9807-A58BF0D8FB03}"/>
    <cellStyle name="60% - Énfasis3 4 3" xfId="816" xr:uid="{905B743B-CB4A-4CEA-B3DD-F3B551D5F93A}"/>
    <cellStyle name="60% - Énfasis3 5" xfId="375" xr:uid="{DC94921D-7D12-4935-B9DE-F0D8C7335CCF}"/>
    <cellStyle name="60% - Énfasis3 6" xfId="671" xr:uid="{A8B22A40-8E54-40E1-AEFE-586E10861A1D}"/>
    <cellStyle name="60% - Énfasis4" xfId="42" builtinId="44" customBuiltin="1"/>
    <cellStyle name="60% - Énfasis4 2" xfId="115" xr:uid="{9CC4AE74-993A-4612-A456-31D429A5498F}"/>
    <cellStyle name="60% - Énfasis4 2 2" xfId="260" xr:uid="{6A7A5347-17AE-4F6E-A625-BA4FC18B8F1D}"/>
    <cellStyle name="60% - Énfasis4 2 2 2" xfId="556" xr:uid="{31216599-DA8A-4ABF-8F32-566D987AE157}"/>
    <cellStyle name="60% - Énfasis4 2 2 3" xfId="852" xr:uid="{15E7265F-3E3F-4665-BB72-810224B041B7}"/>
    <cellStyle name="60% - Énfasis4 2 3" xfId="411" xr:uid="{5693D3A3-BEA1-4BB2-8341-859283895CE5}"/>
    <cellStyle name="60% - Énfasis4 2 4" xfId="707" xr:uid="{FE06381C-9B90-46A4-99E1-822504CBDB2C}"/>
    <cellStyle name="60% - Énfasis4 3" xfId="169" xr:uid="{5A0E8331-C78C-4D38-8093-4C8FDE3CD445}"/>
    <cellStyle name="60% - Énfasis4 3 2" xfId="314" xr:uid="{DF8EBB6D-6B78-496F-90A5-50311E0B07F2}"/>
    <cellStyle name="60% - Énfasis4 3 2 2" xfId="610" xr:uid="{CD9098AF-ECA8-4478-BDD8-094FA1DE5CBA}"/>
    <cellStyle name="60% - Énfasis4 3 2 3" xfId="906" xr:uid="{5187D652-A414-4684-A350-D5C4D1CA4B27}"/>
    <cellStyle name="60% - Énfasis4 3 3" xfId="465" xr:uid="{02CB8F9B-6881-459E-903C-5DE91D43C89A}"/>
    <cellStyle name="60% - Énfasis4 3 4" xfId="761" xr:uid="{6300A379-D266-472E-BEE9-C254E07FBFAB}"/>
    <cellStyle name="60% - Énfasis4 4" xfId="227" xr:uid="{36F5A0A4-72B6-41BF-BF37-CA541D356B14}"/>
    <cellStyle name="60% - Énfasis4 4 2" xfId="523" xr:uid="{B6E81BDE-B799-426E-85ED-2603E48F9812}"/>
    <cellStyle name="60% - Énfasis4 4 3" xfId="819" xr:uid="{4CB9F7BC-AB36-4688-99D7-42A80298DCFD}"/>
    <cellStyle name="60% - Énfasis4 5" xfId="378" xr:uid="{6A6F2568-63C0-4FAE-A51B-42E6E7BEDEDD}"/>
    <cellStyle name="60% - Énfasis4 6" xfId="674" xr:uid="{BBF43F18-77CA-4F59-9DDE-1AFE7813890E}"/>
    <cellStyle name="60% - Énfasis5" xfId="46" builtinId="48" customBuiltin="1"/>
    <cellStyle name="60% - Énfasis5 2" xfId="118" xr:uid="{77A527B1-2A3A-4250-AC3A-0A69627AC032}"/>
    <cellStyle name="60% - Énfasis5 2 2" xfId="263" xr:uid="{FDAF7496-2FF9-4FFF-83FD-92EEAD774B9E}"/>
    <cellStyle name="60% - Énfasis5 2 2 2" xfId="559" xr:uid="{A45677C0-BC65-4FBF-8243-746B797BB9C1}"/>
    <cellStyle name="60% - Énfasis5 2 2 3" xfId="855" xr:uid="{986C4D6C-6924-42AD-8B8D-7E5DF62CB0ED}"/>
    <cellStyle name="60% - Énfasis5 2 3" xfId="414" xr:uid="{0CE8AA59-01A2-4CBC-A19E-06990E5C7400}"/>
    <cellStyle name="60% - Énfasis5 2 4" xfId="710" xr:uid="{10E0C6D5-2C7D-4013-8C93-160AE1AD6F36}"/>
    <cellStyle name="60% - Énfasis5 3" xfId="172" xr:uid="{C05FF01C-C282-4EF8-AA43-8F43DE91D855}"/>
    <cellStyle name="60% - Énfasis5 3 2" xfId="317" xr:uid="{DFD99AFF-295C-4141-A5F5-C19F8D51C434}"/>
    <cellStyle name="60% - Énfasis5 3 2 2" xfId="613" xr:uid="{469FAF60-1464-4B3C-B2C2-490BF7A5A39C}"/>
    <cellStyle name="60% - Énfasis5 3 2 3" xfId="909" xr:uid="{9A1CFA65-DE53-40A5-8A13-6667C69C14F4}"/>
    <cellStyle name="60% - Énfasis5 3 3" xfId="468" xr:uid="{4B64D923-DD10-4931-A2D7-F7F3B896C1E3}"/>
    <cellStyle name="60% - Énfasis5 3 4" xfId="764" xr:uid="{4A8E5A31-D95E-41FD-B55F-8E7FF6C26EEC}"/>
    <cellStyle name="60% - Énfasis5 4" xfId="230" xr:uid="{AF0B5FBD-BD46-46AA-91DF-45BAFD905D71}"/>
    <cellStyle name="60% - Énfasis5 4 2" xfId="526" xr:uid="{22C5E52F-C09F-4E66-8883-340ACA1B4DDF}"/>
    <cellStyle name="60% - Énfasis5 4 3" xfId="822" xr:uid="{7FAA86DA-FF0E-45ED-9969-ED1536733929}"/>
    <cellStyle name="60% - Énfasis5 5" xfId="381" xr:uid="{DDCC1840-FC72-41C6-B625-31677ED4D216}"/>
    <cellStyle name="60% - Énfasis5 6" xfId="677" xr:uid="{0F169108-5F70-446D-8AFA-D2058D24D8B3}"/>
    <cellStyle name="60% - Énfasis6" xfId="50" builtinId="52" customBuiltin="1"/>
    <cellStyle name="60% - Énfasis6 2" xfId="121" xr:uid="{91EA39EB-D7E6-4FFD-9D89-C1D252B0A971}"/>
    <cellStyle name="60% - Énfasis6 2 2" xfId="266" xr:uid="{2FBDEE00-69F6-4D16-8E35-3CD11CEABD6F}"/>
    <cellStyle name="60% - Énfasis6 2 2 2" xfId="562" xr:uid="{DF9013B8-B188-4243-AC8C-557F6C32F490}"/>
    <cellStyle name="60% - Énfasis6 2 2 3" xfId="858" xr:uid="{55548D62-DA57-4977-B34C-709BAA6DFB72}"/>
    <cellStyle name="60% - Énfasis6 2 3" xfId="417" xr:uid="{65BC5743-B9A5-49FA-B022-54325E9E023A}"/>
    <cellStyle name="60% - Énfasis6 2 4" xfId="713" xr:uid="{AD1AE034-4833-4267-81A3-F757E08B5FF5}"/>
    <cellStyle name="60% - Énfasis6 3" xfId="175" xr:uid="{96BAA8F2-C72D-431E-9323-DC5579DDD59F}"/>
    <cellStyle name="60% - Énfasis6 3 2" xfId="320" xr:uid="{D3DDD7B9-9762-4A8E-B2E8-648819AA1ECC}"/>
    <cellStyle name="60% - Énfasis6 3 2 2" xfId="616" xr:uid="{062049BA-2679-499A-909F-C5F109B689E5}"/>
    <cellStyle name="60% - Énfasis6 3 2 3" xfId="912" xr:uid="{A8F8C822-B77E-41B1-8D58-5F68A5A30F39}"/>
    <cellStyle name="60% - Énfasis6 3 3" xfId="471" xr:uid="{2EF68E48-6C4D-4E69-BDD0-07222F03AED0}"/>
    <cellStyle name="60% - Énfasis6 3 4" xfId="767" xr:uid="{8C872C9F-D084-4E6D-988D-2B074296446D}"/>
    <cellStyle name="60% - Énfasis6 4" xfId="233" xr:uid="{38992376-4220-4404-8DC6-FA69A5AFDB89}"/>
    <cellStyle name="60% - Énfasis6 4 2" xfId="529" xr:uid="{3EE703B4-2AEB-4A17-9732-A32F75654791}"/>
    <cellStyle name="60% - Énfasis6 4 3" xfId="825" xr:uid="{74C3AB67-88A1-4CFE-93AC-8B41CACE5177}"/>
    <cellStyle name="60% - Énfasis6 5" xfId="384" xr:uid="{E2F5B92E-DAA7-4223-B4DF-32124D224574}"/>
    <cellStyle name="60% - Énfasis6 6" xfId="680" xr:uid="{AD8CB9CE-C4D3-44F7-BFA2-00535366EFB7}"/>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Hipervínculo" xfId="2" builtinId="8"/>
    <cellStyle name="Incorrecto" xfId="17" builtinId="27" customBuiltin="1"/>
    <cellStyle name="Intermitente" xfId="63" xr:uid="{A4FB9506-061A-4A5D-97AB-8068B89AE4CB}"/>
    <cellStyle name="Millares" xfId="1" builtinId="3"/>
    <cellStyle name="Millares [0]" xfId="4" builtinId="6"/>
    <cellStyle name="Millares [0] 10" xfId="631" xr:uid="{78A4843F-CF23-4D52-9AA9-34824B851291}"/>
    <cellStyle name="Millares [0] 11" xfId="929" xr:uid="{8204DA9C-A1F8-442B-B197-A69CC61EEEB7}"/>
    <cellStyle name="Millares [0] 12" xfId="984" xr:uid="{9BC40824-D855-4366-802A-AEA8A475B155}"/>
    <cellStyle name="Millares [0] 13" xfId="959" xr:uid="{CEBED903-1935-4C67-BA68-0612F7C9D2B8}"/>
    <cellStyle name="Millares [0] 2" xfId="51" xr:uid="{219C7634-294E-4FE0-88C0-38AEE5AAFD7A}"/>
    <cellStyle name="Millares [0] 2 2" xfId="128" xr:uid="{083252A0-546C-4FCA-A6CD-89BD2140B8D8}"/>
    <cellStyle name="Millares [0] 2 2 2" xfId="273" xr:uid="{52C78CAD-00B2-48DB-965B-4EA93842194D}"/>
    <cellStyle name="Millares [0] 2 2 2 2" xfId="569" xr:uid="{ACB8FFDF-E1E2-4E54-9E6A-AC5572EB00AB}"/>
    <cellStyle name="Millares [0] 2 2 2 2 2" xfId="948" xr:uid="{74023A8E-3F6E-4070-AC2A-AAE1C993D786}"/>
    <cellStyle name="Millares [0] 2 2 2 2 3" xfId="978" xr:uid="{206DAF9F-733A-4F02-9FD9-65BE2695AA58}"/>
    <cellStyle name="Millares [0] 2 2 2 2 4" xfId="1003" xr:uid="{FA76110C-47CB-43DA-A4A8-45603652EDD0}"/>
    <cellStyle name="Millares [0] 2 2 2 3" xfId="865" xr:uid="{DAF439AC-72CD-4DEB-9215-99EEA01E0042}"/>
    <cellStyle name="Millares [0] 2 2 2 4" xfId="940" xr:uid="{42B60C68-8FC7-49C3-A19A-25D706D354CA}"/>
    <cellStyle name="Millares [0] 2 2 2 5" xfId="970" xr:uid="{7D12791B-131C-4B54-8FAC-26A1ED64E440}"/>
    <cellStyle name="Millares [0] 2 2 2 6" xfId="995" xr:uid="{BFDD2331-C0E3-49AC-B68A-22925A3121E6}"/>
    <cellStyle name="Millares [0] 2 2 3" xfId="424" xr:uid="{30DD7109-9B1F-471F-8351-3743742FB42D}"/>
    <cellStyle name="Millares [0] 2 2 3 2" xfId="946" xr:uid="{89D90F13-65F7-4833-8C67-B868CD70DF05}"/>
    <cellStyle name="Millares [0] 2 2 3 3" xfId="976" xr:uid="{AB77A071-6322-47C7-855A-88B0B7CAAF3A}"/>
    <cellStyle name="Millares [0] 2 2 3 4" xfId="1001" xr:uid="{9FB3B7EC-1AEE-4170-8E66-80DBDCC9D327}"/>
    <cellStyle name="Millares [0] 2 2 4" xfId="720" xr:uid="{8D063A3A-C0CE-41D7-99BC-863148198BF1}"/>
    <cellStyle name="Millares [0] 2 2 5" xfId="938" xr:uid="{2EF15C40-6518-4BB1-A278-3BC90A8C6D5B}"/>
    <cellStyle name="Millares [0] 2 2 6" xfId="968" xr:uid="{3A22DABE-6EFD-4986-9BCF-DDC2F35F114B}"/>
    <cellStyle name="Millares [0] 2 2 7" xfId="993" xr:uid="{C0E1227E-3AD2-4DAF-B19F-D1B6F2051D2D}"/>
    <cellStyle name="Millares [0] 2 3" xfId="189" xr:uid="{D9DFF245-93C9-4D19-A8F2-941EACFB0E58}"/>
    <cellStyle name="Millares [0] 2 3 2" xfId="485" xr:uid="{F96F89F9-5778-4ACF-987D-F8DA9F0BAFDD}"/>
    <cellStyle name="Millares [0] 2 3 3" xfId="781" xr:uid="{803D194B-A4B0-41C9-90A6-E32B524BF181}"/>
    <cellStyle name="Millares [0] 2 4" xfId="340" xr:uid="{0EFDFEA9-11B0-41DB-A274-BF6758BA90CD}"/>
    <cellStyle name="Millares [0] 2 5" xfId="636" xr:uid="{6C064877-E7FD-42D1-A754-DC33BCFD272B}"/>
    <cellStyle name="Millares [0] 2 6" xfId="935" xr:uid="{62DDC8CE-6ECC-4489-B10D-D90A6EBAE8BC}"/>
    <cellStyle name="Millares [0] 2 7" xfId="965" xr:uid="{04076D1F-776A-436D-9A17-4ED8E1320F70}"/>
    <cellStyle name="Millares [0] 2 8" xfId="990" xr:uid="{B954F914-5263-4844-8357-579C64C3749A}"/>
    <cellStyle name="Millares [0] 2 9" xfId="60" xr:uid="{3B3C18F0-65DA-4260-945F-50E319E473F7}"/>
    <cellStyle name="Millares [0] 3" xfId="55" xr:uid="{68CA4B38-D842-4BD4-B738-687E9D8D69B1}"/>
    <cellStyle name="Millares [0] 3 2" xfId="936" xr:uid="{13E9BC55-4EC8-45EB-AF13-29ADF58F8012}"/>
    <cellStyle name="Millares [0] 3 3" xfId="966" xr:uid="{971AD303-9AA6-4884-B1C5-50C07474B088}"/>
    <cellStyle name="Millares [0] 3 4" xfId="991" xr:uid="{9E445E33-783E-4424-91B9-BEA8AC292267}"/>
    <cellStyle name="Millares [0] 4" xfId="92" xr:uid="{D9A28E82-90BB-4AA1-9294-A9CF99183F4A}"/>
    <cellStyle name="Millares [0] 4 2" xfId="179" xr:uid="{878C1006-3792-41F1-8DD1-81BE58B84628}"/>
    <cellStyle name="Millares [0] 4 2 2" xfId="324" xr:uid="{425AF7A8-4DB9-44CC-B954-5AF06A9D0488}"/>
    <cellStyle name="Millares [0] 4 2 2 2" xfId="620" xr:uid="{C44A108E-6E11-4D28-81F5-F61EC9868475}"/>
    <cellStyle name="Millares [0] 4 2 2 3" xfId="916" xr:uid="{7FCE6D5E-0653-4EA0-86C9-C9CCDAAF2008}"/>
    <cellStyle name="Millares [0] 4 2 3" xfId="475" xr:uid="{BBA426E6-5D05-4A56-9891-DB4645F50331}"/>
    <cellStyle name="Millares [0] 4 2 4" xfId="771" xr:uid="{0C0DAFC5-12E4-4F67-A258-B5A3FF02F0CE}"/>
    <cellStyle name="Millares [0] 4 3" xfId="237" xr:uid="{FEF81CD5-807A-483F-B0F7-519EB82C1AB1}"/>
    <cellStyle name="Millares [0] 4 3 2" xfId="533" xr:uid="{13630F0F-A49D-4F69-8B39-50F4BED796B9}"/>
    <cellStyle name="Millares [0] 4 3 3" xfId="829" xr:uid="{5FEBAEDD-0441-403E-974D-8BC9D446DA2F}"/>
    <cellStyle name="Millares [0] 4 4" xfId="388" xr:uid="{4DE3E5CD-59DE-453C-98D9-B42713AF3231}"/>
    <cellStyle name="Millares [0] 4 5" xfId="684" xr:uid="{3EE2C2AB-01EE-4168-8BE8-E15E7DF93CE8}"/>
    <cellStyle name="Millares [0] 5" xfId="99" xr:uid="{CF83225E-8B87-45D3-8F27-8EA52413663C}"/>
    <cellStyle name="Millares [0] 5 2" xfId="244" xr:uid="{B016355C-164E-4116-B1E0-2BA00C7D82C2}"/>
    <cellStyle name="Millares [0] 5 2 2" xfId="540" xr:uid="{26D8F21A-1A2C-4A89-9DE9-9F8E6E8D024B}"/>
    <cellStyle name="Millares [0] 5 2 3" xfId="836" xr:uid="{30C40C6A-ED37-4828-A9D9-B218C49F58A6}"/>
    <cellStyle name="Millares [0] 5 3" xfId="395" xr:uid="{FB37646D-E29C-431E-8046-59383D5E58B1}"/>
    <cellStyle name="Millares [0] 5 4" xfId="691" xr:uid="{1DC1E061-271F-4549-90B9-FAB3F767F2E0}"/>
    <cellStyle name="Millares [0] 6" xfId="123" xr:uid="{EF406874-F847-4288-8CF6-4793E6A41EF7}"/>
    <cellStyle name="Millares [0] 6 2" xfId="268" xr:uid="{8FF353A5-69BA-45EE-89C8-1299631E4CE8}"/>
    <cellStyle name="Millares [0] 6 2 2" xfId="564" xr:uid="{A4FDBEC0-E258-44F2-B2E0-00BB57DCAAC8}"/>
    <cellStyle name="Millares [0] 6 2 3" xfId="860" xr:uid="{5A20C2B4-FBF4-4F25-8278-517AFFCC4919}"/>
    <cellStyle name="Millares [0] 6 3" xfId="419" xr:uid="{CC1F55D1-C7BE-4598-ADDB-5482106626F5}"/>
    <cellStyle name="Millares [0] 6 4" xfId="715" xr:uid="{1C17F6BA-6B13-4F15-BC07-B107A3812828}"/>
    <cellStyle name="Millares [0] 7" xfId="157" xr:uid="{DD594F4F-172A-43EB-8E9E-34D631924A09}"/>
    <cellStyle name="Millares [0] 7 2" xfId="302" xr:uid="{C8EE11F8-2314-4203-B267-D655DDF881DB}"/>
    <cellStyle name="Millares [0] 7 2 2" xfId="598" xr:uid="{3CFEC2BC-CB4A-4651-9FCA-363BDC7A63AB}"/>
    <cellStyle name="Millares [0] 7 2 3" xfId="894" xr:uid="{21CA2A33-4720-4F60-9B21-D76A431A622D}"/>
    <cellStyle name="Millares [0] 7 3" xfId="453" xr:uid="{DDE63AB6-801B-495F-A35D-B5BEAF81E52A}"/>
    <cellStyle name="Millares [0] 7 4" xfId="749" xr:uid="{A283F219-A42D-4B19-8063-D17387B2BDA9}"/>
    <cellStyle name="Millares [0] 8" xfId="184" xr:uid="{D87C3C1E-B50E-4107-BE3C-98DF543BD611}"/>
    <cellStyle name="Millares [0] 8 2" xfId="480" xr:uid="{D1AEFC2E-60BD-4C7E-94B7-AA6435365F7C}"/>
    <cellStyle name="Millares [0] 8 3" xfId="776" xr:uid="{DB9F3258-C525-4840-BC3F-239E325C4582}"/>
    <cellStyle name="Millares [0] 9" xfId="335" xr:uid="{DA84D57E-DC48-4190-B728-C5AFA125D44D}"/>
    <cellStyle name="Millares 10" xfId="72" xr:uid="{3ABE0B92-12BD-4C70-A767-53FE37D071BB}"/>
    <cellStyle name="Millares 10 2" xfId="138" xr:uid="{8A2FB5E3-CEA9-40C3-A261-B0BE0911A8F1}"/>
    <cellStyle name="Millares 10 2 2" xfId="283" xr:uid="{D0978D87-F1AF-4F1B-9079-0C42FF32460A}"/>
    <cellStyle name="Millares 10 2 2 2" xfId="579" xr:uid="{B6DDCCF1-FA5E-4669-AC32-25FC057A3ACC}"/>
    <cellStyle name="Millares 10 2 2 3" xfId="875" xr:uid="{C2DC441E-5C88-4892-B218-2153E30F680F}"/>
    <cellStyle name="Millares 10 2 3" xfId="434" xr:uid="{6114ED04-FCA8-4D15-B53F-5C970A5491CC}"/>
    <cellStyle name="Millares 10 2 4" xfId="730" xr:uid="{5A54D390-C396-4449-8F4A-7A94FF25B0B6}"/>
    <cellStyle name="Millares 10 3" xfId="199" xr:uid="{9A5EC110-ED74-459D-8958-BADA09480054}"/>
    <cellStyle name="Millares 10 3 2" xfId="495" xr:uid="{B6DB8936-81A4-49B3-9DA5-8B8FE2FAECAD}"/>
    <cellStyle name="Millares 10 3 3" xfId="791" xr:uid="{402502CF-459C-4B7F-8705-8387DA749D6E}"/>
    <cellStyle name="Millares 10 4" xfId="350" xr:uid="{51B65EDE-6C69-4DE0-B057-A0F54E9E9710}"/>
    <cellStyle name="Millares 10 5" xfId="646" xr:uid="{F547B91E-B089-423A-9911-B923FD1DF978}"/>
    <cellStyle name="Millares 10 6" xfId="932" xr:uid="{7B3462C5-254D-41E9-A4DC-97E0F84C6216}"/>
    <cellStyle name="Millares 10 7" xfId="962" xr:uid="{3EB37FE8-1F5C-4904-B004-A74B97415177}"/>
    <cellStyle name="Millares 10 8" xfId="987" xr:uid="{0DE0E17C-51F3-4417-A84E-94DF7E1A2838}"/>
    <cellStyle name="Millares 11" xfId="73" xr:uid="{FF6CEC02-CC15-401A-BE7C-32E689B1E0F7}"/>
    <cellStyle name="Millares 11 2" xfId="139" xr:uid="{5B800210-C6FA-45AB-9A91-E64B27F6A793}"/>
    <cellStyle name="Millares 11 2 2" xfId="284" xr:uid="{25BA88C3-B28E-4396-8512-B710D5F53692}"/>
    <cellStyle name="Millares 11 2 2 2" xfId="580" xr:uid="{57144FDC-381F-42FB-983F-B53044E2DBAE}"/>
    <cellStyle name="Millares 11 2 2 3" xfId="876" xr:uid="{DACF28DB-634B-4303-BF09-232487828A8E}"/>
    <cellStyle name="Millares 11 2 3" xfId="435" xr:uid="{52E5C645-6CD8-4CEF-B58D-65A04759EECA}"/>
    <cellStyle name="Millares 11 2 4" xfId="731" xr:uid="{681BBE65-4A6C-4FA9-AE8E-A0F8BCED51D4}"/>
    <cellStyle name="Millares 11 3" xfId="200" xr:uid="{1F1975E1-145E-4437-BDC2-5320DB45A279}"/>
    <cellStyle name="Millares 11 3 2" xfId="496" xr:uid="{78511959-5945-4E08-842F-A9DA8DA1A497}"/>
    <cellStyle name="Millares 11 3 3" xfId="792" xr:uid="{8F875DC0-289C-4284-BC53-766C5F4EED50}"/>
    <cellStyle name="Millares 11 4" xfId="351" xr:uid="{C0EEE308-67FE-4304-8E62-6FA0B5D2831D}"/>
    <cellStyle name="Millares 11 5" xfId="647" xr:uid="{2CADE7F1-2594-4B63-A04B-65D6228B0DD3}"/>
    <cellStyle name="Millares 12" xfId="74" xr:uid="{78ABC33D-9487-463A-AE58-61895740E32B}"/>
    <cellStyle name="Millares 12 2" xfId="140" xr:uid="{540127EB-C91D-4515-908A-22D0FCC9D924}"/>
    <cellStyle name="Millares 12 2 2" xfId="285" xr:uid="{DA956FDE-3721-4037-A45D-37653A6583F2}"/>
    <cellStyle name="Millares 12 2 2 2" xfId="581" xr:uid="{CFEC54A5-FF97-420B-B486-81FB8005922D}"/>
    <cellStyle name="Millares 12 2 2 3" xfId="877" xr:uid="{71EA3973-4213-4B19-8FA2-CAE7F4A4EAA7}"/>
    <cellStyle name="Millares 12 2 3" xfId="436" xr:uid="{C238E429-8973-4477-A09D-454CDAC08E6E}"/>
    <cellStyle name="Millares 12 2 4" xfId="732" xr:uid="{33B08AFE-276F-4716-A13F-B0244E5A43A5}"/>
    <cellStyle name="Millares 12 3" xfId="201" xr:uid="{DE2A8258-C717-4E21-B87C-B67AF7B671CF}"/>
    <cellStyle name="Millares 12 3 2" xfId="497" xr:uid="{8B049383-016C-4CF6-8D23-F04F08CB6EA0}"/>
    <cellStyle name="Millares 12 3 3" xfId="793" xr:uid="{A0D66736-ABA4-47F0-99BF-86FC228E7F62}"/>
    <cellStyle name="Millares 12 4" xfId="352" xr:uid="{C94FEA9C-EF5A-40B3-BDD6-60ABB2054FAE}"/>
    <cellStyle name="Millares 12 5" xfId="648" xr:uid="{38C01A32-6BC4-4F49-A9B0-1C03CA5983E9}"/>
    <cellStyle name="Millares 13" xfId="75" xr:uid="{3378CC8A-2D84-4746-B7A8-5B6DB5FB81C6}"/>
    <cellStyle name="Millares 13 2" xfId="141" xr:uid="{19163C9B-9A1E-42AF-BCC7-D05F4D57D518}"/>
    <cellStyle name="Millares 13 2 2" xfId="286" xr:uid="{59308C36-3A1D-4EFA-80A8-115E6F78909D}"/>
    <cellStyle name="Millares 13 2 2 2" xfId="582" xr:uid="{92E8111B-C807-4913-823E-08412335F2DC}"/>
    <cellStyle name="Millares 13 2 2 3" xfId="878" xr:uid="{1C42C727-D4B0-4F12-8A36-013EFD211A31}"/>
    <cellStyle name="Millares 13 2 3" xfId="437" xr:uid="{8F2A3C2C-328D-4C82-A6CB-22357E9785AA}"/>
    <cellStyle name="Millares 13 2 4" xfId="733" xr:uid="{8A76837A-AAE5-4C58-B6A3-E941E885932B}"/>
    <cellStyle name="Millares 13 3" xfId="202" xr:uid="{6035E839-209B-476A-87E1-134FBA49D3F7}"/>
    <cellStyle name="Millares 13 3 2" xfId="498" xr:uid="{26AA660D-086F-4876-B5EE-81DCC3BA67DD}"/>
    <cellStyle name="Millares 13 3 3" xfId="794" xr:uid="{CA5B7A90-7011-4FDF-B7C9-71DDAFE10C5F}"/>
    <cellStyle name="Millares 13 4" xfId="353" xr:uid="{18D941EA-BA5F-4075-824B-6C319750E460}"/>
    <cellStyle name="Millares 13 5" xfId="649" xr:uid="{7440D834-911E-4E20-B9E7-CF692DD9857C}"/>
    <cellStyle name="Millares 14" xfId="76" xr:uid="{8110FADE-DFC2-410C-BE0C-34F118FBF5FE}"/>
    <cellStyle name="Millares 14 2" xfId="142" xr:uid="{E0526B24-32AC-4DFE-8F40-12076E12DC24}"/>
    <cellStyle name="Millares 14 2 2" xfId="287" xr:uid="{E4A4180D-7DCF-4A62-86F3-7568BC7F2679}"/>
    <cellStyle name="Millares 14 2 2 2" xfId="583" xr:uid="{A9A1107D-FFF4-41DA-8E3B-C2864517C9C7}"/>
    <cellStyle name="Millares 14 2 2 3" xfId="879" xr:uid="{604031D8-79B8-40CE-BDF2-FE5E16620D2F}"/>
    <cellStyle name="Millares 14 2 3" xfId="438" xr:uid="{022C1CD4-3BB1-4EFA-9E82-CC9CDF8294A5}"/>
    <cellStyle name="Millares 14 2 4" xfId="734" xr:uid="{4D81E075-1489-409D-BD63-54CF4CC0AD36}"/>
    <cellStyle name="Millares 14 3" xfId="203" xr:uid="{64032D56-F229-485E-B33A-E72675F7F76D}"/>
    <cellStyle name="Millares 14 3 2" xfId="499" xr:uid="{F061A5BD-E41A-4231-AA2A-1037FC48C026}"/>
    <cellStyle name="Millares 14 3 3" xfId="795" xr:uid="{846B46B0-EA93-42C2-9918-AAD459042703}"/>
    <cellStyle name="Millares 14 4" xfId="354" xr:uid="{ECAF6034-931C-454D-9B1A-8A003F302AA3}"/>
    <cellStyle name="Millares 14 5" xfId="650" xr:uid="{13395A86-7402-4A93-86A9-EE6B09C01B0A}"/>
    <cellStyle name="Millares 15" xfId="70" xr:uid="{AC281B0D-CD0D-4A53-920D-FA63128265B9}"/>
    <cellStyle name="Millares 15 2" xfId="136" xr:uid="{920551A3-DA69-47E9-B7A5-D777936BD631}"/>
    <cellStyle name="Millares 15 2 2" xfId="281" xr:uid="{10F99C6D-1CB4-46E7-A1D4-A1FBA4B03CD0}"/>
    <cellStyle name="Millares 15 2 2 2" xfId="577" xr:uid="{6782FDE1-8153-4B42-81E0-3E7DACAA9512}"/>
    <cellStyle name="Millares 15 2 2 3" xfId="873" xr:uid="{6100A8B5-81E1-4778-89B8-4C9A58E5A176}"/>
    <cellStyle name="Millares 15 2 3" xfId="432" xr:uid="{24100C5F-EDDD-4973-B5C7-F8C066B61BBF}"/>
    <cellStyle name="Millares 15 2 4" xfId="728" xr:uid="{91EA9D83-D5FF-4B15-AB5A-0F15A48FCB9E}"/>
    <cellStyle name="Millares 15 3" xfId="197" xr:uid="{6ABF8051-FD94-4108-B9D5-C75BE045D7EC}"/>
    <cellStyle name="Millares 15 3 2" xfId="493" xr:uid="{62EB37FD-DD56-446C-986B-7BFDD684CB8F}"/>
    <cellStyle name="Millares 15 3 3" xfId="789" xr:uid="{3B93FC83-1B1E-4AEF-A301-DBA1298D78BB}"/>
    <cellStyle name="Millares 15 4" xfId="348" xr:uid="{3FBB571A-E253-45EB-B5E6-FD17C58104A6}"/>
    <cellStyle name="Millares 15 5" xfId="644" xr:uid="{D1247596-2D86-4902-9969-E707BFD37AC3}"/>
    <cellStyle name="Millares 16" xfId="68" xr:uid="{81596A33-69AB-47DD-B946-B30FA3641480}"/>
    <cellStyle name="Millares 16 2" xfId="134" xr:uid="{0089F078-0C25-4FF3-9670-31445AA2E72B}"/>
    <cellStyle name="Millares 16 2 2" xfId="279" xr:uid="{D5CBA012-8675-44B3-AE54-A7041937F884}"/>
    <cellStyle name="Millares 16 2 2 2" xfId="575" xr:uid="{93C54E42-42DA-437A-B5D0-28EB6A0804A3}"/>
    <cellStyle name="Millares 16 2 2 3" xfId="871" xr:uid="{AEABED0D-9F89-48D7-AA1D-0BF331CB576C}"/>
    <cellStyle name="Millares 16 2 3" xfId="430" xr:uid="{6765A200-86F1-42CE-9297-FEC12AF979C5}"/>
    <cellStyle name="Millares 16 2 4" xfId="726" xr:uid="{0ADB5F2B-CD5F-4D18-AC4B-323B39EAC87A}"/>
    <cellStyle name="Millares 16 3" xfId="195" xr:uid="{1FE04703-A0F0-4624-8394-C469C1D95227}"/>
    <cellStyle name="Millares 16 3 2" xfId="491" xr:uid="{DCEB59AC-A201-445A-9173-92B6B83F1668}"/>
    <cellStyle name="Millares 16 3 3" xfId="787" xr:uid="{A88B31C5-7500-4D7B-A0A5-BB117C3ED6D3}"/>
    <cellStyle name="Millares 16 4" xfId="346" xr:uid="{169A4B6B-D461-4A0A-B8FE-1153363B0660}"/>
    <cellStyle name="Millares 16 5" xfId="642" xr:uid="{A42AA981-C250-4297-A611-DC5CE2A4204D}"/>
    <cellStyle name="Millares 17" xfId="52" xr:uid="{AC0DE958-D7C8-497B-A314-04A4F5FD5CAF}"/>
    <cellStyle name="Millares 17 2" xfId="144" xr:uid="{8A8880DF-3182-4B8F-8610-9C72D168B50B}"/>
    <cellStyle name="Millares 17 2 2" xfId="289" xr:uid="{DE0C00A8-B073-4982-9872-3F7A851E5418}"/>
    <cellStyle name="Millares 17 2 2 2" xfId="585" xr:uid="{A49FF2C0-081F-4178-BE07-10FF299B6049}"/>
    <cellStyle name="Millares 17 2 2 3" xfId="881" xr:uid="{FAE86711-D9EC-4236-AE78-B1A190A2473B}"/>
    <cellStyle name="Millares 17 2 3" xfId="440" xr:uid="{60BA3D4D-BFC6-4481-8125-3469B2C00B41}"/>
    <cellStyle name="Millares 17 2 4" xfId="736" xr:uid="{98671DE2-C5B1-4D80-A4DF-2F1E741E7488}"/>
    <cellStyle name="Millares 17 3" xfId="205" xr:uid="{DCF20801-F72D-49CE-B92C-16200E845336}"/>
    <cellStyle name="Millares 17 3 2" xfId="501" xr:uid="{C6CD47AC-870A-4514-B5AB-9717261C2C0A}"/>
    <cellStyle name="Millares 17 3 3" xfId="797" xr:uid="{5D207540-57D3-4529-ABF2-0CB9FD15BBEE}"/>
    <cellStyle name="Millares 17 4" xfId="356" xr:uid="{4908702C-5ABC-4F6F-AA8A-05EE0565904F}"/>
    <cellStyle name="Millares 17 5" xfId="652" xr:uid="{AAAEE2E5-21DB-4A6D-8058-067A7D13EAA4}"/>
    <cellStyle name="Millares 17 6" xfId="78" xr:uid="{AF06EBCD-3970-43A0-81F6-E2F2EE270CFD}"/>
    <cellStyle name="Millares 18" xfId="79" xr:uid="{9A32574E-9088-41B0-820A-46FF74DCBBDA}"/>
    <cellStyle name="Millares 18 2" xfId="145" xr:uid="{9B92D0FB-A181-4BAE-A530-FB41E4DD3DA3}"/>
    <cellStyle name="Millares 18 2 2" xfId="290" xr:uid="{96871347-15F7-4CF5-BF77-21F554CF5AD5}"/>
    <cellStyle name="Millares 18 2 2 2" xfId="586" xr:uid="{E059AB5E-8C04-4FFA-8922-44E64882FEEB}"/>
    <cellStyle name="Millares 18 2 2 3" xfId="882" xr:uid="{7605E3C1-310A-480F-B2C2-A0D738E7EB25}"/>
    <cellStyle name="Millares 18 2 3" xfId="441" xr:uid="{64EB3637-C9D1-4119-A334-57572D77C676}"/>
    <cellStyle name="Millares 18 2 4" xfId="737" xr:uid="{10A5566A-E5B0-499C-8B8F-45B5F0971CB8}"/>
    <cellStyle name="Millares 18 3" xfId="206" xr:uid="{16D847BA-9644-435E-AC3A-8BBB5D91CE24}"/>
    <cellStyle name="Millares 18 3 2" xfId="502" xr:uid="{E7F56825-486C-487A-9CC7-6DE8B7DB09ED}"/>
    <cellStyle name="Millares 18 3 3" xfId="798" xr:uid="{2C406FEE-7AC1-4835-A8C3-5C88B5AA8ED4}"/>
    <cellStyle name="Millares 18 4" xfId="357" xr:uid="{8506D35B-C3A6-4F43-8D43-5554D10C3404}"/>
    <cellStyle name="Millares 18 5" xfId="653" xr:uid="{02C5C077-0B9E-40E1-9C21-3CF55B702C17}"/>
    <cellStyle name="Millares 19" xfId="77" xr:uid="{1D1FFD75-8C59-47DC-B3FB-884B3FB1EF6C}"/>
    <cellStyle name="Millares 19 2" xfId="143" xr:uid="{3473F430-4ED2-43B0-98AA-35FFC678776A}"/>
    <cellStyle name="Millares 19 2 2" xfId="288" xr:uid="{7F0C7C9C-2407-406F-A606-4C092BE0CBAD}"/>
    <cellStyle name="Millares 19 2 2 2" xfId="584" xr:uid="{B6724F1B-DE91-49C4-80D6-186B0F744E9C}"/>
    <cellStyle name="Millares 19 2 2 3" xfId="880" xr:uid="{116F740C-CE09-4572-95B9-8897A9FCAFCB}"/>
    <cellStyle name="Millares 19 2 3" xfId="439" xr:uid="{EF8D4CAF-1BBB-404A-B185-86F0A90695FB}"/>
    <cellStyle name="Millares 19 2 4" xfId="735" xr:uid="{25129E17-A4F5-4A02-AC6B-0A6904047EE1}"/>
    <cellStyle name="Millares 19 3" xfId="204" xr:uid="{9CC81DD9-FEC8-42C3-81E2-7B7890883640}"/>
    <cellStyle name="Millares 19 3 2" xfId="500" xr:uid="{1F5D3077-8D33-4ACB-A000-CBE086428E2D}"/>
    <cellStyle name="Millares 19 3 3" xfId="796" xr:uid="{43CCF630-93FD-4D9F-9C44-971106183E93}"/>
    <cellStyle name="Millares 19 4" xfId="355" xr:uid="{B348CB80-BEA3-49D1-B99E-39A98CECBB96}"/>
    <cellStyle name="Millares 19 5" xfId="651" xr:uid="{184E007A-97BD-4B50-B70F-A80987E7BEED}"/>
    <cellStyle name="Millares 2" xfId="7" xr:uid="{40735CB8-9BE2-47F7-94A2-7CF24FB877C9}"/>
    <cellStyle name="Millares 2 2" xfId="10" xr:uid="{E7F07A95-83A9-47B7-B35A-E30FB1C9C399}"/>
    <cellStyle name="Millares 2 2 2" xfId="939" xr:uid="{470157B7-A4FB-4B52-B096-5B5268B78D94}"/>
    <cellStyle name="Millares 2 2 2 2" xfId="947" xr:uid="{621A7910-99B4-41CD-BCBF-AD67E0360BC3}"/>
    <cellStyle name="Millares 2 2 2 2 2" xfId="977" xr:uid="{58A0EA1F-F782-4DFE-8A14-8235897DBB62}"/>
    <cellStyle name="Millares 2 2 2 2 3" xfId="1002" xr:uid="{7405BC23-8819-4200-9F54-7967E628B244}"/>
    <cellStyle name="Millares 2 2 2 3" xfId="969" xr:uid="{456A20BD-927A-4CAA-8ABE-E842ED697E63}"/>
    <cellStyle name="Millares 2 2 2 4" xfId="994" xr:uid="{9378D508-D568-42C1-BFE9-270341ADF243}"/>
    <cellStyle name="Millares 2 2 3" xfId="937" xr:uid="{F78BA343-4634-4DDB-906E-012795358A23}"/>
    <cellStyle name="Millares 2 2 3 2" xfId="967" xr:uid="{A694F8F4-BD20-4D6B-9480-30007DF6E727}"/>
    <cellStyle name="Millares 2 2 3 3" xfId="992" xr:uid="{9E9B6730-48E5-4549-ADD7-CA8CE0D8E0A9}"/>
    <cellStyle name="Millares 2 2 4" xfId="945" xr:uid="{BF057D3C-7C48-4F5D-9898-87A378B8B3EA}"/>
    <cellStyle name="Millares 2 2 4 2" xfId="975" xr:uid="{DC0565ED-C98B-4A19-B763-866B02045264}"/>
    <cellStyle name="Millares 2 2 4 3" xfId="1000" xr:uid="{A65C7846-7CDA-423B-AF98-6038E8864EB5}"/>
    <cellStyle name="Millares 2 2 5" xfId="64" xr:uid="{40E18DF4-797E-402D-BA26-AAFDC506F744}"/>
    <cellStyle name="Millares 2 3" xfId="934" xr:uid="{39CF106F-12BA-4AC5-A598-3AE09A80A28D}"/>
    <cellStyle name="Millares 2 3 2" xfId="964" xr:uid="{F3290D35-D9EF-45EF-8152-BCF285E1E24D}"/>
    <cellStyle name="Millares 2 3 3" xfId="989" xr:uid="{2F02A6A0-914B-47AF-A3C3-3B4725A6CC65}"/>
    <cellStyle name="Millares 2 4" xfId="58" xr:uid="{4967AAE8-F1F6-47F0-8539-2C72EF464840}"/>
    <cellStyle name="Millares 20" xfId="80" xr:uid="{E52E25E3-7E81-4997-B70A-4BAB94FACE3E}"/>
    <cellStyle name="Millares 20 2" xfId="146" xr:uid="{FD24A7A2-48DB-4D72-9AF3-4F21D53B1A00}"/>
    <cellStyle name="Millares 20 2 2" xfId="291" xr:uid="{78118ED7-F04F-4B81-940B-970936A69C85}"/>
    <cellStyle name="Millares 20 2 2 2" xfId="587" xr:uid="{78AF73C5-081C-4643-B257-50FF9D386601}"/>
    <cellStyle name="Millares 20 2 2 3" xfId="883" xr:uid="{7A825930-C02E-40DA-8F17-8841D06BC389}"/>
    <cellStyle name="Millares 20 2 3" xfId="442" xr:uid="{086F2399-435A-4A67-AFCA-572F0C44ACE8}"/>
    <cellStyle name="Millares 20 2 4" xfId="738" xr:uid="{1FAD823F-E2F4-4CCA-B4CB-C034359E0226}"/>
    <cellStyle name="Millares 20 3" xfId="207" xr:uid="{DFDC6EC8-87CD-4E60-8404-31249B013F2D}"/>
    <cellStyle name="Millares 20 3 2" xfId="503" xr:uid="{3BBC063D-D0B3-43BA-ACD7-D812406FF334}"/>
    <cellStyle name="Millares 20 3 3" xfId="799" xr:uid="{927B7172-CD71-46B5-B020-A909B0F64890}"/>
    <cellStyle name="Millares 20 4" xfId="358" xr:uid="{97492AD0-FC03-45C8-8090-6D1688EE5A8C}"/>
    <cellStyle name="Millares 20 5" xfId="654" xr:uid="{66D8C171-4BAE-40E6-8E26-C18356FB7F11}"/>
    <cellStyle name="Millares 21" xfId="81" xr:uid="{DCB0E95E-4431-453B-AB9E-2F1C71780C43}"/>
    <cellStyle name="Millares 21 2" xfId="147" xr:uid="{E5A8E155-12F1-4CF6-9568-4BBE591FA342}"/>
    <cellStyle name="Millares 21 2 2" xfId="292" xr:uid="{738DCE14-A98A-41EA-81E9-C9F1746DFA21}"/>
    <cellStyle name="Millares 21 2 2 2" xfId="588" xr:uid="{48C7B78C-8102-4039-ADED-59CCE32A7369}"/>
    <cellStyle name="Millares 21 2 2 3" xfId="884" xr:uid="{9B4AD468-871D-4AC0-81B8-B5474D136BA2}"/>
    <cellStyle name="Millares 21 2 3" xfId="443" xr:uid="{66EE3E9C-3C7F-4D6F-A695-A89446569384}"/>
    <cellStyle name="Millares 21 2 4" xfId="739" xr:uid="{8C8C035D-D8FB-4D1B-8C2B-2C73F563A41D}"/>
    <cellStyle name="Millares 21 3" xfId="208" xr:uid="{04919926-1790-40D6-BB4F-BA1AE436CB09}"/>
    <cellStyle name="Millares 21 3 2" xfId="504" xr:uid="{3F915153-9FFA-420C-AFA7-BD8DB975547D}"/>
    <cellStyle name="Millares 21 3 3" xfId="800" xr:uid="{6BBC64B9-2DFD-4751-98A8-787774FF42CF}"/>
    <cellStyle name="Millares 21 4" xfId="359" xr:uid="{A046E8C5-19BA-474B-8D71-110A9F1DE400}"/>
    <cellStyle name="Millares 21 5" xfId="655" xr:uid="{BA999722-68E3-4629-9C38-5D9C9C367EA5}"/>
    <cellStyle name="Millares 22" xfId="82" xr:uid="{0B83C743-FCC0-4DDA-9FE6-EB5FE8549D2B}"/>
    <cellStyle name="Millares 22 2" xfId="148" xr:uid="{B4F5DB63-3A00-4BAA-9F05-EFB767F1D73A}"/>
    <cellStyle name="Millares 22 2 2" xfId="293" xr:uid="{878B0912-5A45-4408-8623-17673D8BC90D}"/>
    <cellStyle name="Millares 22 2 2 2" xfId="589" xr:uid="{FFFC5FFF-979C-4744-9E19-2E79685AE666}"/>
    <cellStyle name="Millares 22 2 2 3" xfId="885" xr:uid="{6FD8F7DF-149B-494D-A613-BADAA5D53A25}"/>
    <cellStyle name="Millares 22 2 3" xfId="444" xr:uid="{A657D8A2-0A3A-4DA6-A1A0-AED58B71FBA3}"/>
    <cellStyle name="Millares 22 2 4" xfId="740" xr:uid="{2DA66F11-1754-4CDE-9C19-049E214530BE}"/>
    <cellStyle name="Millares 22 3" xfId="209" xr:uid="{CF9C689B-FEA5-4B50-8A99-6BABD21D9AC4}"/>
    <cellStyle name="Millares 22 3 2" xfId="505" xr:uid="{A0B78788-96EB-4131-8206-3A93C2BB4A48}"/>
    <cellStyle name="Millares 22 3 3" xfId="801" xr:uid="{220AA293-198A-4747-A21B-F65054CB65C7}"/>
    <cellStyle name="Millares 22 4" xfId="360" xr:uid="{3E6291B4-240F-459E-967A-081893B53B67}"/>
    <cellStyle name="Millares 22 5" xfId="656" xr:uid="{B2BB2DC0-7AC9-4C14-90DA-64DFA4D882D3}"/>
    <cellStyle name="Millares 23" xfId="83" xr:uid="{824854FE-AEC0-445E-B114-D4229E42F895}"/>
    <cellStyle name="Millares 23 2" xfId="149" xr:uid="{DFC667D7-ABBC-412D-99A8-F769EF271C05}"/>
    <cellStyle name="Millares 23 2 2" xfId="294" xr:uid="{1CB7E546-3120-4AF0-8A9F-A7A44C5C0C1D}"/>
    <cellStyle name="Millares 23 2 2 2" xfId="590" xr:uid="{C7CF0CD6-538C-4362-B3D3-3F12B76F336D}"/>
    <cellStyle name="Millares 23 2 2 3" xfId="886" xr:uid="{E4E2CC91-1F71-4766-9B46-90C8E027C059}"/>
    <cellStyle name="Millares 23 2 3" xfId="445" xr:uid="{91F3ED6B-90C6-48D8-A944-AD5772DB5F32}"/>
    <cellStyle name="Millares 23 2 4" xfId="741" xr:uid="{DAB0D829-E7DD-4FD7-9818-E5D0BD3CAB11}"/>
    <cellStyle name="Millares 23 3" xfId="210" xr:uid="{DFD2AF06-F709-4750-9C8A-F3D8D4F1132B}"/>
    <cellStyle name="Millares 23 3 2" xfId="506" xr:uid="{BF60AAB6-3CD9-4E1D-9BEF-F8630EE67EAC}"/>
    <cellStyle name="Millares 23 3 3" xfId="802" xr:uid="{D7C3AA8D-8BAB-41B7-8B05-A4EC43D4F314}"/>
    <cellStyle name="Millares 23 4" xfId="361" xr:uid="{FDE6C10B-E54C-41D5-B026-229AA99C7143}"/>
    <cellStyle name="Millares 23 5" xfId="657" xr:uid="{C83B1755-406E-453A-918A-F3818ED24D32}"/>
    <cellStyle name="Millares 24" xfId="84" xr:uid="{A079709D-18CD-45F5-90C8-BFCBA2CB49EE}"/>
    <cellStyle name="Millares 24 2" xfId="150" xr:uid="{3B666894-533F-4386-983A-58085B5810B1}"/>
    <cellStyle name="Millares 24 2 2" xfId="295" xr:uid="{D8441CB4-5360-4F90-A2E9-3B5833708E2D}"/>
    <cellStyle name="Millares 24 2 2 2" xfId="591" xr:uid="{9E65C5DD-5D28-4080-9BD3-FBB6E7C80893}"/>
    <cellStyle name="Millares 24 2 2 3" xfId="887" xr:uid="{E9B548BC-EAA8-4D88-BDCF-36174D44F899}"/>
    <cellStyle name="Millares 24 2 3" xfId="446" xr:uid="{17021AF6-E6E1-4F33-B609-EA84528C9133}"/>
    <cellStyle name="Millares 24 2 4" xfId="742" xr:uid="{E6A5526E-0815-4895-B210-86DA3F672D4F}"/>
    <cellStyle name="Millares 24 3" xfId="211" xr:uid="{381CCBB6-33DE-4434-A773-49D6C014C6CB}"/>
    <cellStyle name="Millares 24 3 2" xfId="507" xr:uid="{583811A6-FA2A-4AB6-B05C-3944CC9CC9DB}"/>
    <cellStyle name="Millares 24 3 3" xfId="803" xr:uid="{90B84E30-6C10-4620-B0F0-7DED0088E37B}"/>
    <cellStyle name="Millares 24 4" xfId="362" xr:uid="{A679148B-0CD0-4893-B9F7-ED1E31BA0F44}"/>
    <cellStyle name="Millares 24 5" xfId="658" xr:uid="{6936AFD1-E079-4132-A804-49D0969D88A2}"/>
    <cellStyle name="Millares 25" xfId="85" xr:uid="{82002BE2-FA36-43BC-8544-62A53D16BB9A}"/>
    <cellStyle name="Millares 25 2" xfId="151" xr:uid="{8164392A-E73F-4796-9471-C05B7FBC4577}"/>
    <cellStyle name="Millares 25 2 2" xfId="296" xr:uid="{2C8318CB-CB56-4E2A-BB72-B68C9E83F397}"/>
    <cellStyle name="Millares 25 2 2 2" xfId="592" xr:uid="{A6A131B4-D930-4655-A748-9BB4DF4B6AD3}"/>
    <cellStyle name="Millares 25 2 2 3" xfId="888" xr:uid="{DB5A2BD3-305C-4159-B9C9-C121DBAF7D1F}"/>
    <cellStyle name="Millares 25 2 3" xfId="447" xr:uid="{81985D72-3B25-447D-912C-BDCCA9EB0330}"/>
    <cellStyle name="Millares 25 2 4" xfId="743" xr:uid="{66A9ADF6-2315-4CE8-BFB5-635EAC96CC53}"/>
    <cellStyle name="Millares 25 3" xfId="212" xr:uid="{A0926672-BC79-4A7F-AC96-7AFEA0C30F99}"/>
    <cellStyle name="Millares 25 3 2" xfId="508" xr:uid="{E96EB633-D6B3-499E-9412-0C49B6024E3D}"/>
    <cellStyle name="Millares 25 3 3" xfId="804" xr:uid="{C7C788FE-79D6-4141-9239-B5485AEC9129}"/>
    <cellStyle name="Millares 25 4" xfId="363" xr:uid="{7929E98B-3F3C-402D-BC8F-E65D28C56B6A}"/>
    <cellStyle name="Millares 25 5" xfId="659" xr:uid="{66B8EC55-C95C-4723-A531-50942FD3EF6C}"/>
    <cellStyle name="Millares 26" xfId="86" xr:uid="{171898BC-0893-45D0-80CE-7A0A8367758A}"/>
    <cellStyle name="Millares 26 2" xfId="152" xr:uid="{F1924C4E-33A6-47B2-ADD8-419ABA12EFA9}"/>
    <cellStyle name="Millares 26 2 2" xfId="297" xr:uid="{F894C558-6D79-4BFC-A38E-A534269AC328}"/>
    <cellStyle name="Millares 26 2 2 2" xfId="593" xr:uid="{FD4806B1-6F8F-41F5-934E-191F2048E0FE}"/>
    <cellStyle name="Millares 26 2 2 3" xfId="889" xr:uid="{676805B0-D30B-44C3-8F33-39605AE9692C}"/>
    <cellStyle name="Millares 26 2 3" xfId="448" xr:uid="{A0611AB1-3168-4DA8-8B6A-58D917B8FB86}"/>
    <cellStyle name="Millares 26 2 4" xfId="744" xr:uid="{D6339550-024C-4B08-9DED-8EED386A723F}"/>
    <cellStyle name="Millares 26 3" xfId="213" xr:uid="{402C298F-6DF2-49C3-A812-99B91E0C9756}"/>
    <cellStyle name="Millares 26 3 2" xfId="509" xr:uid="{BF50791A-719A-4F9D-9131-33F8732E8B41}"/>
    <cellStyle name="Millares 26 3 3" xfId="805" xr:uid="{2C78113D-FC48-4FA2-B326-EE7000F07F27}"/>
    <cellStyle name="Millares 26 4" xfId="364" xr:uid="{BAA9F18D-1EF1-4A4B-BB03-0B5755E4BDCE}"/>
    <cellStyle name="Millares 26 5" xfId="660" xr:uid="{C320D393-8E21-48D5-89FA-846A5195DCCA}"/>
    <cellStyle name="Millares 27" xfId="87" xr:uid="{035D600E-965A-4CCB-80E6-A10B4D89FD8D}"/>
    <cellStyle name="Millares 27 2" xfId="153" xr:uid="{08101E82-68EF-4555-A3F9-9102C0EC6352}"/>
    <cellStyle name="Millares 27 2 2" xfId="298" xr:uid="{043844EF-9293-4416-82D3-58A86D8586DA}"/>
    <cellStyle name="Millares 27 2 2 2" xfId="594" xr:uid="{BB0E3C70-C62F-4610-A12D-5F3E8765B8A6}"/>
    <cellStyle name="Millares 27 2 2 3" xfId="890" xr:uid="{0F0D03CC-9D6D-4892-93F0-29521BDD6281}"/>
    <cellStyle name="Millares 27 2 3" xfId="449" xr:uid="{C32ED385-9D70-475F-872D-FA847AD37D37}"/>
    <cellStyle name="Millares 27 2 4" xfId="745" xr:uid="{10B35FE1-8ADC-40A1-81D6-4F1087576918}"/>
    <cellStyle name="Millares 27 3" xfId="214" xr:uid="{ECCC7574-38FE-48EC-BC2E-78FD865F4FE2}"/>
    <cellStyle name="Millares 27 3 2" xfId="510" xr:uid="{1D0EAEAA-881F-4C09-9836-3B1BAD7D9B3A}"/>
    <cellStyle name="Millares 27 3 3" xfId="806" xr:uid="{B07476F8-BC73-4AE5-B9A9-E7D19AD56F2F}"/>
    <cellStyle name="Millares 27 4" xfId="365" xr:uid="{4B389E95-6C09-4D64-99EA-A5780FB53B15}"/>
    <cellStyle name="Millares 27 5" xfId="661" xr:uid="{2C2D3FF3-3140-474F-AE58-500974104CD2}"/>
    <cellStyle name="Millares 28" xfId="54" xr:uid="{F5202EC6-A912-45ED-80F2-D5B3F3866E34}"/>
    <cellStyle name="Millares 28 2" xfId="125" xr:uid="{0AFA1B65-8F7A-42FA-8539-E8E1CE8EFAFE}"/>
    <cellStyle name="Millares 28 2 2" xfId="270" xr:uid="{63005B73-8660-47D4-9237-BE6BE32B0D41}"/>
    <cellStyle name="Millares 28 2 2 2" xfId="566" xr:uid="{75460128-D864-4B03-9C1E-E617D96EF720}"/>
    <cellStyle name="Millares 28 2 2 3" xfId="862" xr:uid="{3D7BAEAD-5648-4354-AA2E-FC8AD4A9DFFC}"/>
    <cellStyle name="Millares 28 2 3" xfId="421" xr:uid="{3C9E8979-2391-456F-9E0B-AB7B5AF17E46}"/>
    <cellStyle name="Millares 28 2 4" xfId="717" xr:uid="{7DD42DCB-7082-4021-A0D3-CEBDF7A6B531}"/>
    <cellStyle name="Millares 28 3" xfId="186" xr:uid="{7FE95975-599A-4F59-9B4D-781CB657A225}"/>
    <cellStyle name="Millares 28 3 2" xfId="482" xr:uid="{310FFEF7-1610-4F30-9285-DB382B791255}"/>
    <cellStyle name="Millares 28 3 3" xfId="778" xr:uid="{2F5D049A-8689-42B4-8181-F0F19B61FD6D}"/>
    <cellStyle name="Millares 28 4" xfId="337" xr:uid="{E102A35A-8B12-4E39-89A5-87265484C9B9}"/>
    <cellStyle name="Millares 28 5" xfId="633" xr:uid="{286E63ED-589F-42A3-BE55-E7BB6541C0B3}"/>
    <cellStyle name="Millares 29" xfId="53" xr:uid="{0AB1D83B-E3AC-4677-8149-5B82B04F9318}"/>
    <cellStyle name="Millares 29 2" xfId="124" xr:uid="{78C46C4C-5556-4B42-8FFB-BAACBF2FD8B3}"/>
    <cellStyle name="Millares 29 2 2" xfId="269" xr:uid="{569B4E86-5DEA-45EA-953F-36049C687EE9}"/>
    <cellStyle name="Millares 29 2 2 2" xfId="565" xr:uid="{19A205FE-DFE1-4326-9F64-AD598AD002F1}"/>
    <cellStyle name="Millares 29 2 2 3" xfId="861" xr:uid="{E8E629FE-8C35-4C02-9F30-55A62C20FE2E}"/>
    <cellStyle name="Millares 29 2 3" xfId="420" xr:uid="{5D7DB356-B2CA-485B-AE32-9CA63315C91E}"/>
    <cellStyle name="Millares 29 2 4" xfId="716" xr:uid="{972AC392-C0AD-4F7C-A08D-4206A0EBBAC9}"/>
    <cellStyle name="Millares 29 3" xfId="185" xr:uid="{D45CFD63-67F9-4167-A315-56FF3A56E10C}"/>
    <cellStyle name="Millares 29 3 2" xfId="481" xr:uid="{EAC1E3A0-9309-4FAB-9C81-A0CDA597DF09}"/>
    <cellStyle name="Millares 29 3 3" xfId="777" xr:uid="{2CFB1D56-B5C9-400E-A7F5-16C425C08563}"/>
    <cellStyle name="Millares 29 4" xfId="336" xr:uid="{943F5F84-EDE3-42B6-8A8E-BE9F4178115E}"/>
    <cellStyle name="Millares 29 5" xfId="632" xr:uid="{88B93310-B14A-4918-AAA3-9FCFBB5B06D3}"/>
    <cellStyle name="Millares 3" xfId="5" xr:uid="{7AFA1E84-0C81-4931-8B4D-B0D76978369F}"/>
    <cellStyle name="Millares 3 10" xfId="985" xr:uid="{476EE1A6-0541-4DB5-BDCB-0970465DEC54}"/>
    <cellStyle name="Millares 3 11" xfId="61" xr:uid="{E5AA04F3-124D-4191-93DB-10D48A597DF0}"/>
    <cellStyle name="Millares 3 2" xfId="93" xr:uid="{9BA3B5C3-DCE3-44B6-9E56-3061F52C122D}"/>
    <cellStyle name="Millares 3 2 2" xfId="180" xr:uid="{6A5E102E-225E-47AC-8896-FC25BD67410C}"/>
    <cellStyle name="Millares 3 2 2 2" xfId="325" xr:uid="{02CE40A8-63D9-4466-BA84-D032F21A7397}"/>
    <cellStyle name="Millares 3 2 2 2 2" xfId="621" xr:uid="{9C29870F-C8BC-4A88-BC1C-5C9CB541D3D4}"/>
    <cellStyle name="Millares 3 2 2 2 3" xfId="917" xr:uid="{03F917CC-8D93-460B-9CD5-B7DCB8289483}"/>
    <cellStyle name="Millares 3 2 2 3" xfId="476" xr:uid="{9239BD30-0CFD-4CF9-AC9B-2604D9B3399F}"/>
    <cellStyle name="Millares 3 2 2 4" xfId="772" xr:uid="{95923A38-76C4-4AC4-9D42-83A9995AA451}"/>
    <cellStyle name="Millares 3 2 3" xfId="238" xr:uid="{7868DBD7-3918-4438-97BF-2B48E0222496}"/>
    <cellStyle name="Millares 3 2 3 2" xfId="534" xr:uid="{71B46087-9BD7-4FA2-98DF-BE54EEBCE747}"/>
    <cellStyle name="Millares 3 2 3 3" xfId="830" xr:uid="{52ED2F92-99A4-4DB5-BFBE-1455E489EC94}"/>
    <cellStyle name="Millares 3 2 4" xfId="389" xr:uid="{356965FE-9B44-44D4-AB4D-1430DC316CD9}"/>
    <cellStyle name="Millares 3 2 5" xfId="685" xr:uid="{8C3A53FE-4092-43C5-8B27-2BFC264D82C9}"/>
    <cellStyle name="Millares 3 2 6" xfId="941" xr:uid="{9B8F9684-F7E7-43AB-8026-CAF77B2B267C}"/>
    <cellStyle name="Millares 3 2 7" xfId="971" xr:uid="{A843A97F-AD5C-4EBD-85B3-AF8CA4C9A4CF}"/>
    <cellStyle name="Millares 3 2 8" xfId="996" xr:uid="{E83FDD96-A6B6-4FED-A55E-F565B2B427A0}"/>
    <cellStyle name="Millares 3 3" xfId="100" xr:uid="{D8BB8430-96C8-4C91-9837-AE007967D8CA}"/>
    <cellStyle name="Millares 3 3 2" xfId="245" xr:uid="{A1FFC0A2-A1C3-4907-A79C-E7F9A2FB6A4A}"/>
    <cellStyle name="Millares 3 3 2 2" xfId="541" xr:uid="{BFAC2FDD-B070-43D9-B115-24E46E90D428}"/>
    <cellStyle name="Millares 3 3 2 3" xfId="837" xr:uid="{D28057AE-48F5-4CEB-A1DF-96636E6E312F}"/>
    <cellStyle name="Millares 3 3 3" xfId="396" xr:uid="{6BF910E9-B344-4027-9E17-07B6F5C96098}"/>
    <cellStyle name="Millares 3 3 4" xfId="692" xr:uid="{B5DB220B-DAF2-4666-96A8-BCD42F57FCFE}"/>
    <cellStyle name="Millares 3 3 5" xfId="949" xr:uid="{95BB5FDA-76B8-4422-9616-8DEFD6A7C0B0}"/>
    <cellStyle name="Millares 3 3 6" xfId="979" xr:uid="{CF9F73B6-7571-4BB8-A653-FB05F2709367}"/>
    <cellStyle name="Millares 3 3 7" xfId="1004" xr:uid="{94BBEE8D-BD70-4FBE-B8FB-0788DEA9051F}"/>
    <cellStyle name="Millares 3 4" xfId="129" xr:uid="{162F6829-45B0-4B31-BC7D-D692F615459E}"/>
    <cellStyle name="Millares 3 4 2" xfId="274" xr:uid="{F4EA8381-637B-40F8-925E-2873BC166C75}"/>
    <cellStyle name="Millares 3 4 2 2" xfId="570" xr:uid="{4783E8E0-09FA-4D3B-ABE7-5F5BC18AA1D0}"/>
    <cellStyle name="Millares 3 4 2 3" xfId="866" xr:uid="{78404489-D23D-414F-B46F-E7FF176F73C0}"/>
    <cellStyle name="Millares 3 4 3" xfId="425" xr:uid="{5B54AE91-4612-4D88-AB22-3C714571A667}"/>
    <cellStyle name="Millares 3 4 4" xfId="721" xr:uid="{0919D35B-05CA-40BF-91A5-A257C2581A3F}"/>
    <cellStyle name="Millares 3 5" xfId="190" xr:uid="{26A0DE8C-267F-48FD-AFFC-2F454C1CCCDC}"/>
    <cellStyle name="Millares 3 5 2" xfId="486" xr:uid="{D1794800-E94C-469E-B644-B8E21B5FE26F}"/>
    <cellStyle name="Millares 3 5 3" xfId="782" xr:uid="{9F356DAF-DBF1-4308-87F2-E96FB8388E41}"/>
    <cellStyle name="Millares 3 6" xfId="341" xr:uid="{65ED2C33-1923-47C0-A36A-845A6DE22A36}"/>
    <cellStyle name="Millares 3 7" xfId="637" xr:uid="{01C47AB3-5D8C-4587-AAC2-04CCF0893994}"/>
    <cellStyle name="Millares 3 8" xfId="930" xr:uid="{44E55B63-2162-4B10-925F-BA91E6CB51D4}"/>
    <cellStyle name="Millares 3 9" xfId="960" xr:uid="{FE9BFDAB-E6E3-461C-9B0E-7E518B686CC2}"/>
    <cellStyle name="Millares 30" xfId="88" xr:uid="{187627DC-DB65-4334-A82E-6D60D91B3C33}"/>
    <cellStyle name="Millares 30 2" xfId="154" xr:uid="{ADBDAD1B-6D64-465A-8A81-FECC67263316}"/>
    <cellStyle name="Millares 30 2 2" xfId="299" xr:uid="{7AB73DD4-2BC2-4464-9292-F4017549E895}"/>
    <cellStyle name="Millares 30 2 2 2" xfId="595" xr:uid="{1056B2BF-D1C8-443C-93B1-E7AB6376252D}"/>
    <cellStyle name="Millares 30 2 2 3" xfId="891" xr:uid="{28D439AB-7B0C-4E61-9725-3F48FF050AF1}"/>
    <cellStyle name="Millares 30 2 3" xfId="450" xr:uid="{DC1AE182-B2CD-4E93-8CFB-440E2F4DEDFD}"/>
    <cellStyle name="Millares 30 2 4" xfId="746" xr:uid="{3D55B79D-23D9-4DD2-A7BA-71A7F946E260}"/>
    <cellStyle name="Millares 30 3" xfId="215" xr:uid="{CA1873B9-E741-4C31-B104-0D87ED092A07}"/>
    <cellStyle name="Millares 30 3 2" xfId="511" xr:uid="{16E72699-6154-4E6C-8697-E55E0137D9EF}"/>
    <cellStyle name="Millares 30 3 3" xfId="807" xr:uid="{4B5C71E9-DC4B-4D80-B424-A6065A5F0386}"/>
    <cellStyle name="Millares 30 4" xfId="366" xr:uid="{C04B858D-3B1D-4639-B9F8-B3A4D156BE15}"/>
    <cellStyle name="Millares 30 5" xfId="662" xr:uid="{3D15E3B6-68BE-4662-B008-A9D16604D328}"/>
    <cellStyle name="Millares 31" xfId="94" xr:uid="{FB83F435-F0EE-4ABE-A4EA-524AEB293D70}"/>
    <cellStyle name="Millares 31 2" xfId="181" xr:uid="{90E2BB27-D2BF-4A8A-BF37-9501C3F4F9EB}"/>
    <cellStyle name="Millares 31 2 2" xfId="326" xr:uid="{9A120857-DE26-43CE-87C5-6BEF6EED42B7}"/>
    <cellStyle name="Millares 31 2 2 2" xfId="622" xr:uid="{9561A2B1-F44B-401A-A212-804C0759381F}"/>
    <cellStyle name="Millares 31 2 2 3" xfId="918" xr:uid="{EACA97BE-36C0-46A8-AA58-1BF9951A9E71}"/>
    <cellStyle name="Millares 31 2 3" xfId="477" xr:uid="{07D78937-B270-4F87-AF9A-03B0FF0845D2}"/>
    <cellStyle name="Millares 31 2 4" xfId="773" xr:uid="{F3E26184-7D3F-4C95-9D33-26EB90C2BA5A}"/>
    <cellStyle name="Millares 31 3" xfId="239" xr:uid="{55746CBD-8F9A-4D4A-B8AD-B6A6E7A1742C}"/>
    <cellStyle name="Millares 31 3 2" xfId="535" xr:uid="{D15A8745-7E1C-4564-9A95-671F9C333AE7}"/>
    <cellStyle name="Millares 31 3 3" xfId="831" xr:uid="{A3E102D9-791A-4FFC-AE36-D9578DEC9A13}"/>
    <cellStyle name="Millares 31 4" xfId="390" xr:uid="{5EC6E6E3-865B-4BBD-8C23-E30E967DA624}"/>
    <cellStyle name="Millares 31 5" xfId="686" xr:uid="{DA16350D-8E2A-43B7-9CEA-961A98097FCD}"/>
    <cellStyle name="Millares 32" xfId="91" xr:uid="{9CD04F51-39E1-4CFC-8DE0-ADC2C2BA5EC7}"/>
    <cellStyle name="Millares 32 2" xfId="178" xr:uid="{543C2CF8-F2A9-40A1-9589-4FC3FBD8A0BD}"/>
    <cellStyle name="Millares 32 2 2" xfId="323" xr:uid="{8C41751A-1474-4508-969B-27D30D086301}"/>
    <cellStyle name="Millares 32 2 2 2" xfId="619" xr:uid="{6FA996CC-9ACE-407C-84B6-3A3486D4BED8}"/>
    <cellStyle name="Millares 32 2 2 3" xfId="915" xr:uid="{21E7C58C-CB80-4239-9E20-B4369E6D1E78}"/>
    <cellStyle name="Millares 32 2 3" xfId="474" xr:uid="{5975D647-3CB8-4B83-B516-4079F57C815F}"/>
    <cellStyle name="Millares 32 2 4" xfId="770" xr:uid="{12D2FF1F-C014-498D-ACD3-E8815EEA45D3}"/>
    <cellStyle name="Millares 32 3" xfId="236" xr:uid="{76205F83-51C0-4CC7-BB92-DB9F21B19DC6}"/>
    <cellStyle name="Millares 32 3 2" xfId="532" xr:uid="{9449BD3F-5178-4E06-A2B9-86C70FE49598}"/>
    <cellStyle name="Millares 32 3 3" xfId="828" xr:uid="{2593BBC8-46A4-49D7-9E2B-D1435B282FE4}"/>
    <cellStyle name="Millares 32 4" xfId="387" xr:uid="{4141BB87-D61B-4A56-BD80-8AF2FD202B94}"/>
    <cellStyle name="Millares 32 5" xfId="683" xr:uid="{646F761C-ADFD-4F51-A20E-236B0170D828}"/>
    <cellStyle name="Millares 33" xfId="101" xr:uid="{4FE5758E-BB6F-438B-B19D-1A666C8A7822}"/>
    <cellStyle name="Millares 33 2" xfId="246" xr:uid="{3BDB5A53-E88F-4601-93AE-1669F7D24A27}"/>
    <cellStyle name="Millares 33 2 2" xfId="542" xr:uid="{CA7A115F-D237-4581-8CF1-062336C7E251}"/>
    <cellStyle name="Millares 33 2 3" xfId="838" xr:uid="{52B0C5FB-C387-4D84-8095-B1ADFAB8D25E}"/>
    <cellStyle name="Millares 33 3" xfId="397" xr:uid="{511C0670-58D0-435D-8D67-29C04E4485CD}"/>
    <cellStyle name="Millares 33 4" xfId="693" xr:uid="{7D9901B2-0639-4703-99CF-F00EFA8959D8}"/>
    <cellStyle name="Millares 34" xfId="98" xr:uid="{9604C818-5DB6-48F2-BF74-C1B581108533}"/>
    <cellStyle name="Millares 34 2" xfId="243" xr:uid="{DB8C53D1-C0FB-4338-990E-8A15D090C60C}"/>
    <cellStyle name="Millares 34 2 2" xfId="539" xr:uid="{44388599-8B6B-41D5-AFC7-2151ADC38D58}"/>
    <cellStyle name="Millares 34 2 3" xfId="835" xr:uid="{FA9A27F9-081A-4B13-B818-CD593C724806}"/>
    <cellStyle name="Millares 34 3" xfId="394" xr:uid="{E0F99E7B-22B9-456B-91DA-9D828D474F5F}"/>
    <cellStyle name="Millares 34 4" xfId="690" xr:uid="{020B072C-B1BC-4E83-903D-71A356013A46}"/>
    <cellStyle name="Millares 35" xfId="103" xr:uid="{C4810396-78F3-4A24-B406-7FFAF7549269}"/>
    <cellStyle name="Millares 35 2" xfId="248" xr:uid="{15778B2D-08B4-4004-9A21-1DAE6713107F}"/>
    <cellStyle name="Millares 35 2 2" xfId="544" xr:uid="{0A40B776-4715-402E-9233-C73A593D65D8}"/>
    <cellStyle name="Millares 35 2 3" xfId="840" xr:uid="{AA11B9CA-07B3-413B-BD45-823BF84B25AD}"/>
    <cellStyle name="Millares 35 3" xfId="399" xr:uid="{3B647963-2D86-4C90-8996-CD5CF5D2DED5}"/>
    <cellStyle name="Millares 35 4" xfId="695" xr:uid="{CCC96E8F-81B7-4B7F-8C47-BAAF7B6FE859}"/>
    <cellStyle name="Millares 36" xfId="122" xr:uid="{4EBB9FAB-3BFA-4B00-8105-E4D76510365B}"/>
    <cellStyle name="Millares 36 2" xfId="267" xr:uid="{6A7ECFF1-FA27-452B-8222-11DA2D7C629A}"/>
    <cellStyle name="Millares 36 2 2" xfId="563" xr:uid="{26259911-6FD9-4624-9D9D-32ECADF564A5}"/>
    <cellStyle name="Millares 36 2 3" xfId="859" xr:uid="{1E7958F8-92BF-48CE-9558-C9ECEC73800B}"/>
    <cellStyle name="Millares 36 3" xfId="418" xr:uid="{854AAFCF-8982-4C3D-83D6-CAEE64C1FAB1}"/>
    <cellStyle name="Millares 36 4" xfId="714" xr:uid="{AEDDB999-5FF8-4235-821C-E2F5F1268B64}"/>
    <cellStyle name="Millares 37" xfId="155" xr:uid="{AC60DD89-713E-4E9D-8CE5-5188882FD80E}"/>
    <cellStyle name="Millares 37 2" xfId="300" xr:uid="{518B7014-BEC9-45ED-ACA7-25F7A7A26B7A}"/>
    <cellStyle name="Millares 37 2 2" xfId="596" xr:uid="{5F55AFF6-7D13-4643-8795-603E3FC3053F}"/>
    <cellStyle name="Millares 37 2 3" xfId="892" xr:uid="{4F91EFFF-F27F-41B3-9C6B-CF63183821F7}"/>
    <cellStyle name="Millares 37 3" xfId="451" xr:uid="{23785E29-D58B-4362-AFB4-F45EF1B3ABBB}"/>
    <cellStyle name="Millares 37 4" xfId="747" xr:uid="{A9484E40-7940-4A2E-9B41-9CCCDCE67976}"/>
    <cellStyle name="Millares 38" xfId="156" xr:uid="{421FBD8A-6710-4844-949C-35789FB5C751}"/>
    <cellStyle name="Millares 38 2" xfId="301" xr:uid="{74C73AB3-E8E3-443F-B7A3-8C1A2358F60B}"/>
    <cellStyle name="Millares 38 2 2" xfId="597" xr:uid="{25B0FF1F-864C-4294-9800-4AB966754531}"/>
    <cellStyle name="Millares 38 2 3" xfId="893" xr:uid="{EB95DA4D-84D4-4C18-9C6F-A647E1D93C1D}"/>
    <cellStyle name="Millares 38 3" xfId="452" xr:uid="{5AD270E2-9A55-4866-A4BA-3881D2FC31F8}"/>
    <cellStyle name="Millares 38 4" xfId="748" xr:uid="{28E637C1-47DD-474B-9F28-4358AD4E7974}"/>
    <cellStyle name="Millares 39" xfId="183" xr:uid="{80DD0FB7-9886-4298-B8AC-7E2ED37553B2}"/>
    <cellStyle name="Millares 39 2" xfId="479" xr:uid="{57D9F939-7C6E-4F40-BBBD-2892382A4A9B}"/>
    <cellStyle name="Millares 39 3" xfId="775" xr:uid="{04982CED-D1AD-4880-B896-AC9A4AEEE39E}"/>
    <cellStyle name="Millares 4" xfId="62" xr:uid="{B70DE950-8B50-44F1-8157-A38A454BA8B9}"/>
    <cellStyle name="Millares 4 2" xfId="130" xr:uid="{3F235CD6-376D-4282-83F5-225FC4D962CD}"/>
    <cellStyle name="Millares 4 2 2" xfId="275" xr:uid="{E67654B6-14EC-4CDC-A745-F393FD98F8A2}"/>
    <cellStyle name="Millares 4 2 2 2" xfId="571" xr:uid="{B6CB488E-2929-4E85-BCA5-9A5D0F09526D}"/>
    <cellStyle name="Millares 4 2 2 3" xfId="867" xr:uid="{A766513D-5192-4637-9914-1B841FC06AE1}"/>
    <cellStyle name="Millares 4 2 3" xfId="426" xr:uid="{B8FF3699-FCBD-49C8-9E38-24DC4B925EC9}"/>
    <cellStyle name="Millares 4 2 4" xfId="722" xr:uid="{A20444A6-B907-49AB-81BC-24A430941E40}"/>
    <cellStyle name="Millares 4 2 5" xfId="950" xr:uid="{21F1DDFD-44F6-4346-A50D-DE74C534F8E9}"/>
    <cellStyle name="Millares 4 2 6" xfId="980" xr:uid="{59EA9F40-1299-40E0-B39A-B93752D6DA4C}"/>
    <cellStyle name="Millares 4 2 7" xfId="1005" xr:uid="{E189BA3B-C672-4BCA-84BE-5B73870BB888}"/>
    <cellStyle name="Millares 4 3" xfId="191" xr:uid="{2489098C-3DEC-417C-B051-B8F712BB4398}"/>
    <cellStyle name="Millares 4 3 2" xfId="487" xr:uid="{9C505F5B-36CC-4E4F-AE7A-C78233AF0E12}"/>
    <cellStyle name="Millares 4 3 3" xfId="783" xr:uid="{270382E8-00C1-462D-AC06-08A4E83FB94A}"/>
    <cellStyle name="Millares 4 4" xfId="342" xr:uid="{DF778136-9B7B-4211-994D-C581CCC9971D}"/>
    <cellStyle name="Millares 4 5" xfId="638" xr:uid="{A2E124A2-963B-4415-A14E-339F42D9A4FD}"/>
    <cellStyle name="Millares 4 6" xfId="942" xr:uid="{88FBD9A8-7D12-4BB4-9A46-8F6DDADB701B}"/>
    <cellStyle name="Millares 4 7" xfId="972" xr:uid="{4C5F22D1-362D-4AAF-A04C-923C2C3084C3}"/>
    <cellStyle name="Millares 4 8" xfId="997" xr:uid="{5C078DB3-AE3F-498A-9061-74E53B60F2C5}"/>
    <cellStyle name="Millares 40" xfId="328" xr:uid="{D363B380-B109-4174-9CF5-6611AA2D2065}"/>
    <cellStyle name="Millares 40 2" xfId="624" xr:uid="{14A04529-3029-40D8-857E-155EBFE8A618}"/>
    <cellStyle name="Millares 40 3" xfId="920" xr:uid="{4F3ED664-44D5-4259-8619-DBC7EEA76EFA}"/>
    <cellStyle name="Millares 41" xfId="329" xr:uid="{E6002275-0033-4B64-927C-AC0FE2920526}"/>
    <cellStyle name="Millares 41 2" xfId="625" xr:uid="{F038163D-967D-4F54-9617-9AFD9E321E71}"/>
    <cellStyle name="Millares 41 3" xfId="921" xr:uid="{1739C541-3766-4333-88C3-44A5B24B9423}"/>
    <cellStyle name="Millares 42" xfId="330" xr:uid="{2F100B88-5236-4E9D-87CE-2EED9C2483BC}"/>
    <cellStyle name="Millares 42 2" xfId="626" xr:uid="{E8188EB8-42A4-4F12-889B-2571FB211DF1}"/>
    <cellStyle name="Millares 42 3" xfId="922" xr:uid="{A6011DA6-B61C-4A62-924F-68B44146134B}"/>
    <cellStyle name="Millares 43" xfId="331" xr:uid="{54EB1EBE-FF68-4051-BB9A-587E8EEADA8C}"/>
    <cellStyle name="Millares 43 2" xfId="627" xr:uid="{BFEA3C09-A755-4C31-9606-D621195E32B7}"/>
    <cellStyle name="Millares 43 3" xfId="923" xr:uid="{65A2A554-3601-48FD-9B98-84D2E0BFE971}"/>
    <cellStyle name="Millares 44" xfId="332" xr:uid="{CC93A932-38D5-47BD-B359-2D764DA6A6EB}"/>
    <cellStyle name="Millares 44 2" xfId="628" xr:uid="{1989EAA0-74C0-4ACA-89C2-21AEE7990E0E}"/>
    <cellStyle name="Millares 44 3" xfId="924" xr:uid="{AF359EB4-0252-4AD0-B2E8-31C817C64DDD}"/>
    <cellStyle name="Millares 45" xfId="333" xr:uid="{3B603CC2-905B-4056-94D8-1EDB7BC864D0}"/>
    <cellStyle name="Millares 45 2" xfId="629" xr:uid="{3C49E12F-FEF6-46D4-85ED-8BD9BAF6AEBC}"/>
    <cellStyle name="Millares 45 3" xfId="925" xr:uid="{341FA9E6-3A54-4A1B-8832-443393FEE430}"/>
    <cellStyle name="Millares 46" xfId="334" xr:uid="{BFF9C40F-152C-4EAB-8979-2B7848EF8117}"/>
    <cellStyle name="Millares 47" xfId="630" xr:uid="{9FF56098-25DB-4784-9C25-F7B79BAC15AA}"/>
    <cellStyle name="Millares 48" xfId="931" xr:uid="{C1191EA8-8584-4180-8EC5-A1DDD1F4E2C2}"/>
    <cellStyle name="Millares 49" xfId="926" xr:uid="{5AD4D68E-029A-4604-9A92-FF260FD06781}"/>
    <cellStyle name="Millares 5" xfId="66" xr:uid="{5E91729F-218E-4A5C-9119-40BF39A15E34}"/>
    <cellStyle name="Millares 5 2" xfId="132" xr:uid="{32E87EF3-4A05-4F42-B65D-713AAF509976}"/>
    <cellStyle name="Millares 5 2 2" xfId="277" xr:uid="{ECB52800-5458-4574-B7CD-7FD2468543CD}"/>
    <cellStyle name="Millares 5 2 2 2" xfId="573" xr:uid="{EF0229D5-B584-449C-BBD5-286056172CBC}"/>
    <cellStyle name="Millares 5 2 2 3" xfId="869" xr:uid="{1D907B08-D90A-4889-BA9D-335E223E217D}"/>
    <cellStyle name="Millares 5 2 3" xfId="428" xr:uid="{C2D46E59-3C8B-424A-96AB-3563A126AF80}"/>
    <cellStyle name="Millares 5 2 4" xfId="724" xr:uid="{1F9F8A16-C802-4C4E-808E-BF1F09937FD8}"/>
    <cellStyle name="Millares 5 2 5" xfId="951" xr:uid="{A861FA16-98A3-4906-A6EC-D33CA140781C}"/>
    <cellStyle name="Millares 5 2 6" xfId="981" xr:uid="{6D78D324-201F-4996-9C16-FFA1E8707D14}"/>
    <cellStyle name="Millares 5 2 7" xfId="1006" xr:uid="{7B650769-0950-4E18-B666-C690743F647E}"/>
    <cellStyle name="Millares 5 3" xfId="193" xr:uid="{89AA519F-2F74-4FA6-938F-E6077EB899F7}"/>
    <cellStyle name="Millares 5 3 2" xfId="489" xr:uid="{663A426A-B40A-4DD0-BE9E-AFBE502F211B}"/>
    <cellStyle name="Millares 5 3 3" xfId="785" xr:uid="{9042A7CF-0E57-4E21-B745-46045ECE13E7}"/>
    <cellStyle name="Millares 5 4" xfId="344" xr:uid="{CB12FB4D-BFE2-4067-9E9E-FD6EF7EAC981}"/>
    <cellStyle name="Millares 5 5" xfId="640" xr:uid="{A6357470-8F4A-4964-BCCB-AC542CD8CB87}"/>
    <cellStyle name="Millares 5 6" xfId="943" xr:uid="{8179F7CA-2552-438A-A217-2D37B36FF80F}"/>
    <cellStyle name="Millares 5 7" xfId="973" xr:uid="{82419EDD-641D-44F3-8E44-491E0E67E407}"/>
    <cellStyle name="Millares 5 8" xfId="998" xr:uid="{B69FB801-8A2C-4D4B-8BBC-BF0245CD1D1D}"/>
    <cellStyle name="Millares 50" xfId="952" xr:uid="{0035E4DB-4ED7-44BB-9187-673AA4280B16}"/>
    <cellStyle name="Millares 51" xfId="954" xr:uid="{C5D7A280-4EBC-40E7-B88C-4AB83082E8AE}"/>
    <cellStyle name="Millares 52" xfId="953" xr:uid="{F8DDC10D-6A82-4A9D-9A70-F63F27420BA0}"/>
    <cellStyle name="Millares 53" xfId="955" xr:uid="{DBDD34C7-3761-4566-9D02-7A1F76499B37}"/>
    <cellStyle name="Millares 54" xfId="956" xr:uid="{AF6DD08D-3FC4-4973-B7C9-4EBFF8D99082}"/>
    <cellStyle name="Millares 55" xfId="986" xr:uid="{1B2C26F1-04C7-4B8F-9BFE-8736716CB403}"/>
    <cellStyle name="Millares 56" xfId="1007" xr:uid="{1801F70E-DDC9-4F25-A9B5-0C7B8899DCA5}"/>
    <cellStyle name="Millares 57" xfId="1012" xr:uid="{1073C23C-A865-4599-86F9-FF9324AA6E90}"/>
    <cellStyle name="Millares 58" xfId="1010" xr:uid="{FDC5BB51-C4D2-48A7-B042-65CCDED7B097}"/>
    <cellStyle name="Millares 59" xfId="1008" xr:uid="{760D91BA-C140-48D1-8EA8-5541AA0B8F24}"/>
    <cellStyle name="Millares 6" xfId="65" xr:uid="{D60B28B6-0C49-4384-8703-0300CC54C8B3}"/>
    <cellStyle name="Millares 6 2" xfId="131" xr:uid="{523223F0-389F-4DDA-B9F9-6EB837A51C19}"/>
    <cellStyle name="Millares 6 2 2" xfId="276" xr:uid="{D4A8617E-F090-4707-A3AC-43966D7428B2}"/>
    <cellStyle name="Millares 6 2 2 2" xfId="572" xr:uid="{32B0C1CA-8721-4BD1-968D-9923054FF9C8}"/>
    <cellStyle name="Millares 6 2 2 3" xfId="868" xr:uid="{4B4990EF-02B3-4FB3-892D-059C84D98AA8}"/>
    <cellStyle name="Millares 6 2 3" xfId="427" xr:uid="{9869D6F9-185A-4CD5-962E-DAF25C9D8958}"/>
    <cellStyle name="Millares 6 2 4" xfId="723" xr:uid="{0D7071C5-D48F-4D97-ADE0-5135D8B1B9FF}"/>
    <cellStyle name="Millares 6 3" xfId="192" xr:uid="{1FFB517A-4E4C-4FD0-B138-245C3FA68F96}"/>
    <cellStyle name="Millares 6 3 2" xfId="488" xr:uid="{5F0912F7-3FD1-4E40-8221-45C9DC68F920}"/>
    <cellStyle name="Millares 6 3 3" xfId="784" xr:uid="{B66E61FB-BEE5-472C-9D6D-F9D3E9943DF4}"/>
    <cellStyle name="Millares 6 4" xfId="343" xr:uid="{673AF7A5-40AA-4395-96F1-E41EF8C0B7AA}"/>
    <cellStyle name="Millares 6 5" xfId="639" xr:uid="{07CB37EE-91E2-44F8-8872-54DA91484A02}"/>
    <cellStyle name="Millares 6 6" xfId="933" xr:uid="{EA0DADA8-9E2F-4C86-BF34-99C1343E4624}"/>
    <cellStyle name="Millares 6 7" xfId="963" xr:uid="{13AED098-D837-48D7-9252-88F1184D9269}"/>
    <cellStyle name="Millares 6 8" xfId="988" xr:uid="{BBA59314-A34C-4362-A8B4-D63B0456CCC3}"/>
    <cellStyle name="Millares 60" xfId="1009" xr:uid="{AA3355DE-97AA-416D-8ED0-8EA10DCC58CC}"/>
    <cellStyle name="Millares 61" xfId="1015" xr:uid="{9AE864E2-5535-4529-B53A-7AE65853975D}"/>
    <cellStyle name="Millares 62" xfId="1016" xr:uid="{6A20592C-56D1-44B3-B30E-048BBAA6B338}"/>
    <cellStyle name="Millares 63" xfId="1013" xr:uid="{C32799E2-435B-48B4-A2A5-49406577EF9E}"/>
    <cellStyle name="Millares 64" xfId="1014" xr:uid="{E4FFE149-0F32-4483-95A1-122DBF5A26E1}"/>
    <cellStyle name="Millares 65" xfId="1011" xr:uid="{686340A6-BB17-4660-ADC4-538D7E3DD521}"/>
    <cellStyle name="Millares 66" xfId="961" xr:uid="{65B1B29F-D7B6-4A22-BFFC-CBAF31A966E7}"/>
    <cellStyle name="Millares 7" xfId="69" xr:uid="{10080964-0172-4FD0-90AE-EA6351CFC624}"/>
    <cellStyle name="Millares 7 2" xfId="135" xr:uid="{40B1B22A-56FE-409A-9A74-CB5F05073CD2}"/>
    <cellStyle name="Millares 7 2 2" xfId="280" xr:uid="{D951F7D9-91B2-4392-8C43-701E0374B652}"/>
    <cellStyle name="Millares 7 2 2 2" xfId="576" xr:uid="{ABB81CDF-F0E6-4BD6-865C-31EDF1410711}"/>
    <cellStyle name="Millares 7 2 2 3" xfId="872" xr:uid="{81D2F07B-0AFD-45E0-ABF8-48ED1C274712}"/>
    <cellStyle name="Millares 7 2 3" xfId="431" xr:uid="{F0D9A05D-1AD3-4249-A740-13C06A5C99C4}"/>
    <cellStyle name="Millares 7 2 4" xfId="727" xr:uid="{A89E1DE3-B353-47C6-9129-7E3BE5C5D62B}"/>
    <cellStyle name="Millares 7 3" xfId="196" xr:uid="{36F87FBD-CBB8-423D-91BC-B7554F9E5134}"/>
    <cellStyle name="Millares 7 3 2" xfId="492" xr:uid="{F85C12A5-2477-4D9C-8567-EA6A702C9456}"/>
    <cellStyle name="Millares 7 3 3" xfId="788" xr:uid="{374ED142-C9DF-4971-8C05-773D34E14A00}"/>
    <cellStyle name="Millares 7 4" xfId="347" xr:uid="{A4288C67-4897-4489-A2BC-8B42F7D06002}"/>
    <cellStyle name="Millares 7 5" xfId="643" xr:uid="{3188EE74-9C26-4455-B94A-39D03BA76735}"/>
    <cellStyle name="Millares 7 6" xfId="944" xr:uid="{0046E0DB-8B40-4FB3-9C7D-5B171D353D43}"/>
    <cellStyle name="Millares 7 7" xfId="974" xr:uid="{069074EA-DFA6-4B2E-8F99-708918B6C1F4}"/>
    <cellStyle name="Millares 7 8" xfId="999" xr:uid="{BAC3E608-C75A-4C43-BFB3-E4318060DF8C}"/>
    <cellStyle name="Millares 8" xfId="67" xr:uid="{8190CB04-B71D-464D-BC23-17A9BE28EAD8}"/>
    <cellStyle name="Millares 8 2" xfId="133" xr:uid="{A8DFFACC-6F01-4703-8D3B-53FA381F18CD}"/>
    <cellStyle name="Millares 8 2 2" xfId="278" xr:uid="{5FFE20A3-0084-4BA7-A7A1-44ECEA975F7C}"/>
    <cellStyle name="Millares 8 2 2 2" xfId="574" xr:uid="{74756C97-E579-4E8D-9153-F40D292EC82F}"/>
    <cellStyle name="Millares 8 2 2 3" xfId="870" xr:uid="{AB55D513-4E17-4D19-BB0D-230C9B42FD07}"/>
    <cellStyle name="Millares 8 2 3" xfId="429" xr:uid="{291744FA-685E-45D1-A93B-EA60087A4D91}"/>
    <cellStyle name="Millares 8 2 4" xfId="725" xr:uid="{B5458376-2E59-4526-9E71-EEF7F4CBDE09}"/>
    <cellStyle name="Millares 8 3" xfId="194" xr:uid="{27D4DFB8-C807-4F73-9F6E-6703BB5BF334}"/>
    <cellStyle name="Millares 8 3 2" xfId="490" xr:uid="{FB271AEE-7460-48C4-B5F7-FE1957A836CB}"/>
    <cellStyle name="Millares 8 3 3" xfId="786" xr:uid="{018F9CAC-7407-4D23-BECA-48570E19483A}"/>
    <cellStyle name="Millares 8 4" xfId="345" xr:uid="{C1B63F5C-ED34-460D-A2A9-3FAC7039C441}"/>
    <cellStyle name="Millares 8 5" xfId="641" xr:uid="{28BF15F4-B9D3-40EB-AB09-A2E9A8F16DA0}"/>
    <cellStyle name="Millares 9" xfId="71" xr:uid="{0D4E9D4C-1A25-4C7F-83E5-36929C1049D2}"/>
    <cellStyle name="Millares 9 2" xfId="137" xr:uid="{6B54DE68-09A6-4418-8904-73EE35258BBB}"/>
    <cellStyle name="Millares 9 2 2" xfId="282" xr:uid="{995AE1E2-4C68-48D4-A7FF-80F524EB006C}"/>
    <cellStyle name="Millares 9 2 2 2" xfId="578" xr:uid="{04DE7698-BA81-4C20-B8D4-5E73FCEC93D5}"/>
    <cellStyle name="Millares 9 2 2 3" xfId="874" xr:uid="{A58A9F08-EE54-4571-94CD-6944B2635D68}"/>
    <cellStyle name="Millares 9 2 3" xfId="433" xr:uid="{D2E129BA-7A3F-4CE0-863D-2107BFD71726}"/>
    <cellStyle name="Millares 9 2 4" xfId="729" xr:uid="{A13D47FB-D87E-4272-A406-D6E5061AC7D3}"/>
    <cellStyle name="Millares 9 3" xfId="198" xr:uid="{56D73F65-6E6C-413F-AAA1-C96E5D442BB4}"/>
    <cellStyle name="Millares 9 3 2" xfId="494" xr:uid="{0D63BC38-A969-41A1-8401-40B3420FE77D}"/>
    <cellStyle name="Millares 9 3 3" xfId="790" xr:uid="{7F20E49F-538F-4F7B-9382-33D2597D801C}"/>
    <cellStyle name="Millares 9 4" xfId="349" xr:uid="{30AA2DE4-1C02-4E74-BEBF-B02D3ECC0F7F}"/>
    <cellStyle name="Millares 9 5" xfId="645" xr:uid="{D3EB2AD4-C346-4DD5-9A96-1812CC1D278A}"/>
    <cellStyle name="Neutral" xfId="18" builtinId="28" customBuiltin="1"/>
    <cellStyle name="Normal" xfId="0" builtinId="0"/>
    <cellStyle name="Normal 2" xfId="6" xr:uid="{34548478-31B5-45DC-AC74-C09A6EBAC288}"/>
    <cellStyle name="Normal 2 2" xfId="9" xr:uid="{CE5EACCC-435C-4ABA-93F8-33BA69009120}"/>
    <cellStyle name="Normal 3" xfId="56" xr:uid="{351450D1-451C-46FA-B782-7012CD0D30BF}"/>
    <cellStyle name="Normal 3 2" xfId="126" xr:uid="{638E8284-F3C3-43B1-875A-684084CDFC1F}"/>
    <cellStyle name="Normal 3 2 2" xfId="271" xr:uid="{45AE03D4-9718-465E-BE83-6023E94B2241}"/>
    <cellStyle name="Normal 3 2 2 2" xfId="567" xr:uid="{A635258B-A49F-4028-AFDC-8E9CB8B99D4D}"/>
    <cellStyle name="Normal 3 2 2 3" xfId="863" xr:uid="{460FB176-DD9F-466C-B3ED-5593B8FAF90A}"/>
    <cellStyle name="Normal 3 2 3" xfId="422" xr:uid="{3717F563-FA2E-466B-8C10-2B016D32A321}"/>
    <cellStyle name="Normal 3 2 4" xfId="718" xr:uid="{674313EB-63BB-4CEC-8AD9-D76159F707F3}"/>
    <cellStyle name="Normal 3 3" xfId="187" xr:uid="{7F63238F-B9E3-496C-830A-87012430AB8C}"/>
    <cellStyle name="Normal 3 3 2" xfId="483" xr:uid="{CA546B7B-2405-4078-A93C-E45C8FA570F4}"/>
    <cellStyle name="Normal 3 3 3" xfId="779" xr:uid="{85A59281-3310-4987-A982-B7EA3263BEDF}"/>
    <cellStyle name="Normal 3 4" xfId="338" xr:uid="{6D9EF8D7-17C0-45C4-970A-435BAFF5FA08}"/>
    <cellStyle name="Normal 3 5" xfId="634" xr:uid="{04F059CD-F1FA-4A59-B81C-23E57F3752AA}"/>
    <cellStyle name="Normal 4" xfId="89" xr:uid="{64517D47-92A3-468A-A441-CE1622079E67}"/>
    <cellStyle name="Normal 4 2" xfId="176" xr:uid="{D56505A8-1129-4473-859A-3472F140E750}"/>
    <cellStyle name="Normal 4 2 2" xfId="321" xr:uid="{EA23AB69-BD87-41C7-909E-82BBF5D14F40}"/>
    <cellStyle name="Normal 4 2 2 2" xfId="617" xr:uid="{57E4A772-000A-4FB9-8C25-C513BD67A1BB}"/>
    <cellStyle name="Normal 4 2 2 3" xfId="913" xr:uid="{FFA37FF4-FDF7-4A7B-BBF7-7D9CC3B7E7F5}"/>
    <cellStyle name="Normal 4 2 3" xfId="472" xr:uid="{B062E989-7994-4ED6-97F6-31D347E001D3}"/>
    <cellStyle name="Normal 4 2 4" xfId="768" xr:uid="{6E3915CE-CA0D-40DE-819D-026119CBFD78}"/>
    <cellStyle name="Normal 4 3" xfId="234" xr:uid="{238AE952-7669-408F-BB6E-AE1F77225954}"/>
    <cellStyle name="Normal 4 3 2" xfId="530" xr:uid="{F4B349EA-811A-4F21-906C-B57C87F4C152}"/>
    <cellStyle name="Normal 4 3 3" xfId="826" xr:uid="{FDE7DC43-9965-4F13-BE8A-C83C970AD38A}"/>
    <cellStyle name="Normal 4 4" xfId="385" xr:uid="{F68F72D0-0A39-45C3-8F41-6E3D12E3CB12}"/>
    <cellStyle name="Normal 4 5" xfId="681" xr:uid="{053C8682-341E-431A-8FB6-DA80C5149CEF}"/>
    <cellStyle name="Normal 5" xfId="96" xr:uid="{9C37E9E5-7F82-4B99-BD44-F869B92A3FD7}"/>
    <cellStyle name="Normal 5 2" xfId="241" xr:uid="{48AF68AD-6A4D-4871-B81F-7BAD6709C6C3}"/>
    <cellStyle name="Normal 5 2 2" xfId="537" xr:uid="{50547E31-302F-4566-B4AF-6A9744E1B8B7}"/>
    <cellStyle name="Normal 5 2 3" xfId="833" xr:uid="{A3B90A24-2F2C-41FC-BBBA-E1E049516B7F}"/>
    <cellStyle name="Normal 5 3" xfId="392" xr:uid="{17534CA4-A27A-4237-B994-FD9966906412}"/>
    <cellStyle name="Normal 5 4" xfId="688" xr:uid="{4225F8DB-922B-4FCE-9F08-2DBBE29EF6DE}"/>
    <cellStyle name="Normal 6" xfId="927" xr:uid="{4F7C7591-1453-44B0-8AA5-0D540B6D8748}"/>
    <cellStyle name="Normal 7" xfId="957" xr:uid="{D516C4F9-BD53-4DD6-9014-3ADC084FDAE1}"/>
    <cellStyle name="Normal 8" xfId="982" xr:uid="{D987EA12-4180-4D58-9C1F-C6BA2E1A8F08}"/>
    <cellStyle name="Notas 2" xfId="95" xr:uid="{F9B0447E-45A3-45B6-B88D-AAE31B3F8CB4}"/>
    <cellStyle name="Notas 2 2" xfId="182" xr:uid="{09636AC5-30BD-4544-B3CF-40568041D11F}"/>
    <cellStyle name="Notas 2 2 2" xfId="327" xr:uid="{8417E5A7-ADA8-4496-895C-D75681919EF8}"/>
    <cellStyle name="Notas 2 2 2 2" xfId="623" xr:uid="{B24D543D-6B52-4E45-B768-FD3B34FDC589}"/>
    <cellStyle name="Notas 2 2 2 3" xfId="919" xr:uid="{11DC234C-6474-4E93-92B2-260CBA150DC7}"/>
    <cellStyle name="Notas 2 2 3" xfId="478" xr:uid="{74B9DE21-7FE6-420D-BA44-7AECF1C70F33}"/>
    <cellStyle name="Notas 2 2 4" xfId="774" xr:uid="{1EE03B3A-3EC5-4A4C-921B-8B5AA8BC54CB}"/>
    <cellStyle name="Notas 2 3" xfId="240" xr:uid="{5A3888F8-EBA5-4E61-A80D-9DE6633957BA}"/>
    <cellStyle name="Notas 2 3 2" xfId="536" xr:uid="{1CDA32C0-153E-4795-8FA1-E5C9A642FCB2}"/>
    <cellStyle name="Notas 2 3 3" xfId="832" xr:uid="{52D16FE7-97BF-4357-A872-E46B5E2DDB05}"/>
    <cellStyle name="Notas 2 4" xfId="391" xr:uid="{572B836C-819B-4E30-8CA2-2FD924BAFD07}"/>
    <cellStyle name="Notas 2 5" xfId="687" xr:uid="{A98CFE8A-ED9B-45D5-ADC7-6F7F1E28F988}"/>
    <cellStyle name="Notas 3" xfId="102" xr:uid="{4255139D-D1EC-4760-A7F5-89764DAA9D27}"/>
    <cellStyle name="Notas 3 2" xfId="247" xr:uid="{DB9B40C8-4549-4F69-90B0-81E34A18CB3C}"/>
    <cellStyle name="Notas 3 2 2" xfId="543" xr:uid="{151E52A3-1772-425A-973C-A02F987019A9}"/>
    <cellStyle name="Notas 3 2 3" xfId="839" xr:uid="{FDBA4A5C-AEE9-4A71-92CB-696E76B479A6}"/>
    <cellStyle name="Notas 3 3" xfId="398" xr:uid="{0871300D-9094-43A1-B08F-F2F432EE6016}"/>
    <cellStyle name="Notas 3 4" xfId="694" xr:uid="{DC8AC9D4-D006-4657-A7A7-3743B1428A75}"/>
    <cellStyle name="Percent 2" xfId="958" xr:uid="{8144B54F-C58A-4B21-9F37-4CA7CB3CA2BE}"/>
    <cellStyle name="Porcentaje" xfId="3" builtinId="5"/>
    <cellStyle name="Porcentaje 2" xfId="8" xr:uid="{518E0EC6-A2A6-40F0-B27D-6BD6EC2F8944}"/>
    <cellStyle name="Porcentaje 2 2" xfId="59" xr:uid="{28A13243-591A-4848-BBEF-91783FFD6F16}"/>
    <cellStyle name="Porcentaje 3" xfId="57" xr:uid="{B0AFDE83-B5B4-4585-9449-DAC1980FAA7B}"/>
    <cellStyle name="Porcentaje 3 2" xfId="127" xr:uid="{734FAD83-9D57-4122-B2FC-ED7CCB7A586E}"/>
    <cellStyle name="Porcentaje 3 2 2" xfId="272" xr:uid="{3A486537-8816-476B-B065-7D0E0D355029}"/>
    <cellStyle name="Porcentaje 3 2 2 2" xfId="568" xr:uid="{D03DF741-F344-41D9-AD96-67D2C3A932D8}"/>
    <cellStyle name="Porcentaje 3 2 2 3" xfId="864" xr:uid="{25B1731C-2CE0-4C99-9DC1-0BFDE640B55B}"/>
    <cellStyle name="Porcentaje 3 2 3" xfId="423" xr:uid="{895E01C9-C372-4C96-90A8-82F8968DB172}"/>
    <cellStyle name="Porcentaje 3 2 4" xfId="719" xr:uid="{FC10EA13-8178-4439-AD1D-3BF80E1244E3}"/>
    <cellStyle name="Porcentaje 3 3" xfId="188" xr:uid="{65D72C87-B002-49A8-907C-CFDD78FD6AC0}"/>
    <cellStyle name="Porcentaje 3 3 2" xfId="484" xr:uid="{C9F31817-600D-445E-8605-412C1E5845E1}"/>
    <cellStyle name="Porcentaje 3 3 3" xfId="780" xr:uid="{F5E00173-2198-4C03-9E48-339D40E7CB06}"/>
    <cellStyle name="Porcentaje 3 4" xfId="339" xr:uid="{F07D462A-AFCC-4109-974D-B769DBB05DCB}"/>
    <cellStyle name="Porcentaje 3 5" xfId="635" xr:uid="{897D03E2-BDE3-4451-8726-4745500E3219}"/>
    <cellStyle name="Porcentaje 4" xfId="90" xr:uid="{DE7D3DFA-85BD-4EBD-BC7A-A060673B011D}"/>
    <cellStyle name="Porcentaje 4 2" xfId="177" xr:uid="{F37601FE-8963-4127-8D92-FCECF31EFC8A}"/>
    <cellStyle name="Porcentaje 4 2 2" xfId="322" xr:uid="{C35369FD-6C6B-4AE9-A2AD-7C562FFCBAC2}"/>
    <cellStyle name="Porcentaje 4 2 2 2" xfId="618" xr:uid="{1D9CF562-4BA9-4C64-9D93-68E0CE3E132F}"/>
    <cellStyle name="Porcentaje 4 2 2 3" xfId="914" xr:uid="{7C7C3E6F-3B81-40FD-900C-AB0EC78F5B07}"/>
    <cellStyle name="Porcentaje 4 2 3" xfId="473" xr:uid="{ADC7F465-2885-44A4-BB81-46BFD99C3EBF}"/>
    <cellStyle name="Porcentaje 4 2 4" xfId="769" xr:uid="{055AD900-F8FA-420C-8965-E003AED64041}"/>
    <cellStyle name="Porcentaje 4 3" xfId="235" xr:uid="{CE696F55-C08A-473D-88C8-BE89FA7DD294}"/>
    <cellStyle name="Porcentaje 4 3 2" xfId="531" xr:uid="{4805DFEF-0490-4FC4-85CA-9FF261D7B8A4}"/>
    <cellStyle name="Porcentaje 4 3 3" xfId="827" xr:uid="{73B185DA-3926-4E0D-9D9B-F6E6DA26A84F}"/>
    <cellStyle name="Porcentaje 4 4" xfId="386" xr:uid="{3E3A9B9D-4078-4C12-8BD8-656FDBCB38E0}"/>
    <cellStyle name="Porcentaje 4 5" xfId="682" xr:uid="{841C823A-BC16-4422-B788-A1290B49B786}"/>
    <cellStyle name="Porcentaje 5" xfId="97" xr:uid="{85AC6735-5178-412F-AC33-F835FBAF6896}"/>
    <cellStyle name="Porcentaje 5 2" xfId="242" xr:uid="{E5C4AD68-4B95-45F2-AA9E-04A9D3F179A1}"/>
    <cellStyle name="Porcentaje 5 2 2" xfId="538" xr:uid="{CFEEDFC5-82C1-47E9-B47F-118A320D45E1}"/>
    <cellStyle name="Porcentaje 5 2 3" xfId="834" xr:uid="{DBA116BB-9766-41A1-AC5D-2AB60432C256}"/>
    <cellStyle name="Porcentaje 5 3" xfId="393" xr:uid="{6001E5E7-BB26-4D95-90EB-30C87B4ADF70}"/>
    <cellStyle name="Porcentaje 5 4" xfId="689" xr:uid="{C4EC554A-373E-4408-96AB-F08BF86BE654}"/>
    <cellStyle name="Porcentaje 6" xfId="928" xr:uid="{12F5C4F4-17BA-416D-B135-B7040E83109A}"/>
    <cellStyle name="Porcentaje 7" xfId="983" xr:uid="{BB21922D-9B87-4347-986D-E047BC8A3358}"/>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D5BDEE3-5197-4194-B540-96567273EFBC}">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NV/Informes%202022/09.2.22/09.22.ESTADOS%20FINANCIEROS%20FI%20IN%20GANADERO%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10.Notas a EEFF"/>
      <sheetName val="11.Cuadro de Inversiones"/>
    </sheetNames>
    <sheetDataSet>
      <sheetData sheetId="0">
        <row r="2">
          <cell r="P2">
            <v>2021</v>
          </cell>
        </row>
      </sheetData>
      <sheetData sheetId="1">
        <row r="51">
          <cell r="C51">
            <v>491256.17</v>
          </cell>
        </row>
      </sheetData>
      <sheetData sheetId="2" refreshError="1"/>
      <sheetData sheetId="3" refreshError="1"/>
      <sheetData sheetId="4"/>
      <sheetData sheetId="5" refreshError="1"/>
      <sheetData sheetId="6">
        <row r="41">
          <cell r="C41">
            <v>46378250862.407898</v>
          </cell>
        </row>
        <row r="50">
          <cell r="C50">
            <v>0</v>
          </cell>
        </row>
      </sheetData>
      <sheetData sheetId="7"/>
      <sheetData sheetId="8" refreshError="1"/>
      <sheetData sheetId="9"/>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showGridLines="0" tabSelected="1" topLeftCell="A4" zoomScaleNormal="100" workbookViewId="0">
      <selection activeCell="S9" sqref="S9"/>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42578125" customWidth="1"/>
    <col min="10" max="10" width="19.42578125" bestFit="1" customWidth="1"/>
    <col min="11" max="11" width="24.140625" customWidth="1"/>
    <col min="12" max="12" width="10.85546875" customWidth="1"/>
    <col min="13" max="13" width="18.140625" hidden="1" customWidth="1"/>
    <col min="14" max="14" width="10" hidden="1" customWidth="1"/>
    <col min="15" max="15" width="5.140625" hidden="1" customWidth="1"/>
    <col min="16" max="16" width="11.42578125" hidden="1" customWidth="1"/>
    <col min="261" max="261" width="33.28515625" bestFit="1" customWidth="1"/>
    <col min="265" max="265" width="8.42578125" customWidth="1"/>
    <col min="266" max="266" width="19.42578125" bestFit="1" customWidth="1"/>
    <col min="269" max="269" width="17.85546875" bestFit="1" customWidth="1"/>
    <col min="270" max="270" width="18" bestFit="1" customWidth="1"/>
    <col min="517" max="517" width="33.28515625" bestFit="1" customWidth="1"/>
    <col min="521" max="521" width="8.42578125" customWidth="1"/>
    <col min="522" max="522" width="19.42578125" bestFit="1" customWidth="1"/>
    <col min="525" max="525" width="17.85546875" bestFit="1" customWidth="1"/>
    <col min="526" max="526" width="18" bestFit="1" customWidth="1"/>
    <col min="773" max="773" width="33.28515625" bestFit="1" customWidth="1"/>
    <col min="777" max="777" width="8.42578125" customWidth="1"/>
    <col min="778" max="778" width="19.42578125" bestFit="1" customWidth="1"/>
    <col min="781" max="781" width="17.85546875" bestFit="1" customWidth="1"/>
    <col min="782" max="782" width="18" bestFit="1" customWidth="1"/>
    <col min="1029" max="1029" width="33.28515625" bestFit="1" customWidth="1"/>
    <col min="1033" max="1033" width="8.42578125" customWidth="1"/>
    <col min="1034" max="1034" width="19.42578125" bestFit="1" customWidth="1"/>
    <col min="1037" max="1037" width="17.85546875" bestFit="1" customWidth="1"/>
    <col min="1038" max="1038" width="18" bestFit="1" customWidth="1"/>
    <col min="1285" max="1285" width="33.28515625" bestFit="1" customWidth="1"/>
    <col min="1289" max="1289" width="8.42578125" customWidth="1"/>
    <col min="1290" max="1290" width="19.42578125" bestFit="1" customWidth="1"/>
    <col min="1293" max="1293" width="17.85546875" bestFit="1" customWidth="1"/>
    <col min="1294" max="1294" width="18" bestFit="1" customWidth="1"/>
    <col min="1541" max="1541" width="33.28515625" bestFit="1" customWidth="1"/>
    <col min="1545" max="1545" width="8.42578125" customWidth="1"/>
    <col min="1546" max="1546" width="19.42578125" bestFit="1" customWidth="1"/>
    <col min="1549" max="1549" width="17.85546875" bestFit="1" customWidth="1"/>
    <col min="1550" max="1550" width="18" bestFit="1" customWidth="1"/>
    <col min="1797" max="1797" width="33.28515625" bestFit="1" customWidth="1"/>
    <col min="1801" max="1801" width="8.42578125" customWidth="1"/>
    <col min="1802" max="1802" width="19.42578125" bestFit="1" customWidth="1"/>
    <col min="1805" max="1805" width="17.85546875" bestFit="1" customWidth="1"/>
    <col min="1806" max="1806" width="18" bestFit="1" customWidth="1"/>
    <col min="2053" max="2053" width="33.28515625" bestFit="1" customWidth="1"/>
    <col min="2057" max="2057" width="8.42578125" customWidth="1"/>
    <col min="2058" max="2058" width="19.42578125" bestFit="1" customWidth="1"/>
    <col min="2061" max="2061" width="17.85546875" bestFit="1" customWidth="1"/>
    <col min="2062" max="2062" width="18" bestFit="1" customWidth="1"/>
    <col min="2309" max="2309" width="33.28515625" bestFit="1" customWidth="1"/>
    <col min="2313" max="2313" width="8.42578125" customWidth="1"/>
    <col min="2314" max="2314" width="19.42578125" bestFit="1" customWidth="1"/>
    <col min="2317" max="2317" width="17.85546875" bestFit="1" customWidth="1"/>
    <col min="2318" max="2318" width="18" bestFit="1" customWidth="1"/>
    <col min="2565" max="2565" width="33.28515625" bestFit="1" customWidth="1"/>
    <col min="2569" max="2569" width="8.42578125" customWidth="1"/>
    <col min="2570" max="2570" width="19.42578125" bestFit="1" customWidth="1"/>
    <col min="2573" max="2573" width="17.85546875" bestFit="1" customWidth="1"/>
    <col min="2574" max="2574" width="18" bestFit="1" customWidth="1"/>
    <col min="2821" max="2821" width="33.28515625" bestFit="1" customWidth="1"/>
    <col min="2825" max="2825" width="8.42578125" customWidth="1"/>
    <col min="2826" max="2826" width="19.42578125" bestFit="1" customWidth="1"/>
    <col min="2829" max="2829" width="17.85546875" bestFit="1" customWidth="1"/>
    <col min="2830" max="2830" width="18" bestFit="1" customWidth="1"/>
    <col min="3077" max="3077" width="33.28515625" bestFit="1" customWidth="1"/>
    <col min="3081" max="3081" width="8.42578125" customWidth="1"/>
    <col min="3082" max="3082" width="19.42578125" bestFit="1" customWidth="1"/>
    <col min="3085" max="3085" width="17.85546875" bestFit="1" customWidth="1"/>
    <col min="3086" max="3086" width="18" bestFit="1" customWidth="1"/>
    <col min="3333" max="3333" width="33.28515625" bestFit="1" customWidth="1"/>
    <col min="3337" max="3337" width="8.42578125" customWidth="1"/>
    <col min="3338" max="3338" width="19.42578125" bestFit="1" customWidth="1"/>
    <col min="3341" max="3341" width="17.85546875" bestFit="1" customWidth="1"/>
    <col min="3342" max="3342" width="18" bestFit="1" customWidth="1"/>
    <col min="3589" max="3589" width="33.28515625" bestFit="1" customWidth="1"/>
    <col min="3593" max="3593" width="8.42578125" customWidth="1"/>
    <col min="3594" max="3594" width="19.42578125" bestFit="1" customWidth="1"/>
    <col min="3597" max="3597" width="17.85546875" bestFit="1" customWidth="1"/>
    <col min="3598" max="3598" width="18" bestFit="1" customWidth="1"/>
    <col min="3845" max="3845" width="33.28515625" bestFit="1" customWidth="1"/>
    <col min="3849" max="3849" width="8.42578125" customWidth="1"/>
    <col min="3850" max="3850" width="19.42578125" bestFit="1" customWidth="1"/>
    <col min="3853" max="3853" width="17.85546875" bestFit="1" customWidth="1"/>
    <col min="3854" max="3854" width="18" bestFit="1" customWidth="1"/>
    <col min="4101" max="4101" width="33.28515625" bestFit="1" customWidth="1"/>
    <col min="4105" max="4105" width="8.42578125" customWidth="1"/>
    <col min="4106" max="4106" width="19.42578125" bestFit="1" customWidth="1"/>
    <col min="4109" max="4109" width="17.85546875" bestFit="1" customWidth="1"/>
    <col min="4110" max="4110" width="18" bestFit="1" customWidth="1"/>
    <col min="4357" max="4357" width="33.28515625" bestFit="1" customWidth="1"/>
    <col min="4361" max="4361" width="8.42578125" customWidth="1"/>
    <col min="4362" max="4362" width="19.42578125" bestFit="1" customWidth="1"/>
    <col min="4365" max="4365" width="17.85546875" bestFit="1" customWidth="1"/>
    <col min="4366" max="4366" width="18" bestFit="1" customWidth="1"/>
    <col min="4613" max="4613" width="33.28515625" bestFit="1" customWidth="1"/>
    <col min="4617" max="4617" width="8.42578125" customWidth="1"/>
    <col min="4618" max="4618" width="19.42578125" bestFit="1" customWidth="1"/>
    <col min="4621" max="4621" width="17.85546875" bestFit="1" customWidth="1"/>
    <col min="4622" max="4622" width="18" bestFit="1" customWidth="1"/>
    <col min="4869" max="4869" width="33.28515625" bestFit="1" customWidth="1"/>
    <col min="4873" max="4873" width="8.42578125" customWidth="1"/>
    <col min="4874" max="4874" width="19.42578125" bestFit="1" customWidth="1"/>
    <col min="4877" max="4877" width="17.85546875" bestFit="1" customWidth="1"/>
    <col min="4878" max="4878" width="18" bestFit="1" customWidth="1"/>
    <col min="5125" max="5125" width="33.28515625" bestFit="1" customWidth="1"/>
    <col min="5129" max="5129" width="8.42578125" customWidth="1"/>
    <col min="5130" max="5130" width="19.42578125" bestFit="1" customWidth="1"/>
    <col min="5133" max="5133" width="17.85546875" bestFit="1" customWidth="1"/>
    <col min="5134" max="5134" width="18" bestFit="1" customWidth="1"/>
    <col min="5381" max="5381" width="33.28515625" bestFit="1" customWidth="1"/>
    <col min="5385" max="5385" width="8.42578125" customWidth="1"/>
    <col min="5386" max="5386" width="19.42578125" bestFit="1" customWidth="1"/>
    <col min="5389" max="5389" width="17.85546875" bestFit="1" customWidth="1"/>
    <col min="5390" max="5390" width="18" bestFit="1" customWidth="1"/>
    <col min="5637" max="5637" width="33.28515625" bestFit="1" customWidth="1"/>
    <col min="5641" max="5641" width="8.42578125" customWidth="1"/>
    <col min="5642" max="5642" width="19.42578125" bestFit="1" customWidth="1"/>
    <col min="5645" max="5645" width="17.85546875" bestFit="1" customWidth="1"/>
    <col min="5646" max="5646" width="18" bestFit="1" customWidth="1"/>
    <col min="5893" max="5893" width="33.28515625" bestFit="1" customWidth="1"/>
    <col min="5897" max="5897" width="8.42578125" customWidth="1"/>
    <col min="5898" max="5898" width="19.42578125" bestFit="1" customWidth="1"/>
    <col min="5901" max="5901" width="17.85546875" bestFit="1" customWidth="1"/>
    <col min="5902" max="5902" width="18" bestFit="1" customWidth="1"/>
    <col min="6149" max="6149" width="33.28515625" bestFit="1" customWidth="1"/>
    <col min="6153" max="6153" width="8.42578125" customWidth="1"/>
    <col min="6154" max="6154" width="19.42578125" bestFit="1" customWidth="1"/>
    <col min="6157" max="6157" width="17.85546875" bestFit="1" customWidth="1"/>
    <col min="6158" max="6158" width="18" bestFit="1" customWidth="1"/>
    <col min="6405" max="6405" width="33.28515625" bestFit="1" customWidth="1"/>
    <col min="6409" max="6409" width="8.42578125" customWidth="1"/>
    <col min="6410" max="6410" width="19.42578125" bestFit="1" customWidth="1"/>
    <col min="6413" max="6413" width="17.85546875" bestFit="1" customWidth="1"/>
    <col min="6414" max="6414" width="18" bestFit="1" customWidth="1"/>
    <col min="6661" max="6661" width="33.28515625" bestFit="1" customWidth="1"/>
    <col min="6665" max="6665" width="8.42578125" customWidth="1"/>
    <col min="6666" max="6666" width="19.42578125" bestFit="1" customWidth="1"/>
    <col min="6669" max="6669" width="17.85546875" bestFit="1" customWidth="1"/>
    <col min="6670" max="6670" width="18" bestFit="1" customWidth="1"/>
    <col min="6917" max="6917" width="33.28515625" bestFit="1" customWidth="1"/>
    <col min="6921" max="6921" width="8.42578125" customWidth="1"/>
    <col min="6922" max="6922" width="19.42578125" bestFit="1" customWidth="1"/>
    <col min="6925" max="6925" width="17.85546875" bestFit="1" customWidth="1"/>
    <col min="6926" max="6926" width="18" bestFit="1" customWidth="1"/>
    <col min="7173" max="7173" width="33.28515625" bestFit="1" customWidth="1"/>
    <col min="7177" max="7177" width="8.42578125" customWidth="1"/>
    <col min="7178" max="7178" width="19.42578125" bestFit="1" customWidth="1"/>
    <col min="7181" max="7181" width="17.85546875" bestFit="1" customWidth="1"/>
    <col min="7182" max="7182" width="18" bestFit="1" customWidth="1"/>
    <col min="7429" max="7429" width="33.28515625" bestFit="1" customWidth="1"/>
    <col min="7433" max="7433" width="8.42578125" customWidth="1"/>
    <col min="7434" max="7434" width="19.42578125" bestFit="1" customWidth="1"/>
    <col min="7437" max="7437" width="17.85546875" bestFit="1" customWidth="1"/>
    <col min="7438" max="7438" width="18" bestFit="1" customWidth="1"/>
    <col min="7685" max="7685" width="33.28515625" bestFit="1" customWidth="1"/>
    <col min="7689" max="7689" width="8.42578125" customWidth="1"/>
    <col min="7690" max="7690" width="19.42578125" bestFit="1" customWidth="1"/>
    <col min="7693" max="7693" width="17.85546875" bestFit="1" customWidth="1"/>
    <col min="7694" max="7694" width="18" bestFit="1" customWidth="1"/>
    <col min="7941" max="7941" width="33.28515625" bestFit="1" customWidth="1"/>
    <col min="7945" max="7945" width="8.42578125" customWidth="1"/>
    <col min="7946" max="7946" width="19.42578125" bestFit="1" customWidth="1"/>
    <col min="7949" max="7949" width="17.85546875" bestFit="1" customWidth="1"/>
    <col min="7950" max="7950" width="18" bestFit="1" customWidth="1"/>
    <col min="8197" max="8197" width="33.28515625" bestFit="1" customWidth="1"/>
    <col min="8201" max="8201" width="8.42578125" customWidth="1"/>
    <col min="8202" max="8202" width="19.42578125" bestFit="1" customWidth="1"/>
    <col min="8205" max="8205" width="17.85546875" bestFit="1" customWidth="1"/>
    <col min="8206" max="8206" width="18" bestFit="1" customWidth="1"/>
    <col min="8453" max="8453" width="33.28515625" bestFit="1" customWidth="1"/>
    <col min="8457" max="8457" width="8.42578125" customWidth="1"/>
    <col min="8458" max="8458" width="19.42578125" bestFit="1" customWidth="1"/>
    <col min="8461" max="8461" width="17.85546875" bestFit="1" customWidth="1"/>
    <col min="8462" max="8462" width="18" bestFit="1" customWidth="1"/>
    <col min="8709" max="8709" width="33.28515625" bestFit="1" customWidth="1"/>
    <col min="8713" max="8713" width="8.42578125" customWidth="1"/>
    <col min="8714" max="8714" width="19.42578125" bestFit="1" customWidth="1"/>
    <col min="8717" max="8717" width="17.85546875" bestFit="1" customWidth="1"/>
    <col min="8718" max="8718" width="18" bestFit="1" customWidth="1"/>
    <col min="8965" max="8965" width="33.28515625" bestFit="1" customWidth="1"/>
    <col min="8969" max="8969" width="8.42578125" customWidth="1"/>
    <col min="8970" max="8970" width="19.42578125" bestFit="1" customWidth="1"/>
    <col min="8973" max="8973" width="17.85546875" bestFit="1" customWidth="1"/>
    <col min="8974" max="8974" width="18" bestFit="1" customWidth="1"/>
    <col min="9221" max="9221" width="33.28515625" bestFit="1" customWidth="1"/>
    <col min="9225" max="9225" width="8.42578125" customWidth="1"/>
    <col min="9226" max="9226" width="19.42578125" bestFit="1" customWidth="1"/>
    <col min="9229" max="9229" width="17.85546875" bestFit="1" customWidth="1"/>
    <col min="9230" max="9230" width="18" bestFit="1" customWidth="1"/>
    <col min="9477" max="9477" width="33.28515625" bestFit="1" customWidth="1"/>
    <col min="9481" max="9481" width="8.42578125" customWidth="1"/>
    <col min="9482" max="9482" width="19.42578125" bestFit="1" customWidth="1"/>
    <col min="9485" max="9485" width="17.85546875" bestFit="1" customWidth="1"/>
    <col min="9486" max="9486" width="18" bestFit="1" customWidth="1"/>
    <col min="9733" max="9733" width="33.28515625" bestFit="1" customWidth="1"/>
    <col min="9737" max="9737" width="8.42578125" customWidth="1"/>
    <col min="9738" max="9738" width="19.42578125" bestFit="1" customWidth="1"/>
    <col min="9741" max="9741" width="17.85546875" bestFit="1" customWidth="1"/>
    <col min="9742" max="9742" width="18" bestFit="1" customWidth="1"/>
    <col min="9989" max="9989" width="33.28515625" bestFit="1" customWidth="1"/>
    <col min="9993" max="9993" width="8.42578125" customWidth="1"/>
    <col min="9994" max="9994" width="19.42578125" bestFit="1" customWidth="1"/>
    <col min="9997" max="9997" width="17.85546875" bestFit="1" customWidth="1"/>
    <col min="9998" max="9998" width="18" bestFit="1" customWidth="1"/>
    <col min="10245" max="10245" width="33.28515625" bestFit="1" customWidth="1"/>
    <col min="10249" max="10249" width="8.42578125" customWidth="1"/>
    <col min="10250" max="10250" width="19.42578125" bestFit="1" customWidth="1"/>
    <col min="10253" max="10253" width="17.85546875" bestFit="1" customWidth="1"/>
    <col min="10254" max="10254" width="18" bestFit="1" customWidth="1"/>
    <col min="10501" max="10501" width="33.28515625" bestFit="1" customWidth="1"/>
    <col min="10505" max="10505" width="8.42578125" customWidth="1"/>
    <col min="10506" max="10506" width="19.42578125" bestFit="1" customWidth="1"/>
    <col min="10509" max="10509" width="17.85546875" bestFit="1" customWidth="1"/>
    <col min="10510" max="10510" width="18" bestFit="1" customWidth="1"/>
    <col min="10757" max="10757" width="33.28515625" bestFit="1" customWidth="1"/>
    <col min="10761" max="10761" width="8.42578125" customWidth="1"/>
    <col min="10762" max="10762" width="19.42578125" bestFit="1" customWidth="1"/>
    <col min="10765" max="10765" width="17.85546875" bestFit="1" customWidth="1"/>
    <col min="10766" max="10766" width="18" bestFit="1" customWidth="1"/>
    <col min="11013" max="11013" width="33.28515625" bestFit="1" customWidth="1"/>
    <col min="11017" max="11017" width="8.42578125" customWidth="1"/>
    <col min="11018" max="11018" width="19.42578125" bestFit="1" customWidth="1"/>
    <col min="11021" max="11021" width="17.85546875" bestFit="1" customWidth="1"/>
    <col min="11022" max="11022" width="18" bestFit="1" customWidth="1"/>
    <col min="11269" max="11269" width="33.28515625" bestFit="1" customWidth="1"/>
    <col min="11273" max="11273" width="8.42578125" customWidth="1"/>
    <col min="11274" max="11274" width="19.42578125" bestFit="1" customWidth="1"/>
    <col min="11277" max="11277" width="17.85546875" bestFit="1" customWidth="1"/>
    <col min="11278" max="11278" width="18" bestFit="1" customWidth="1"/>
    <col min="11525" max="11525" width="33.28515625" bestFit="1" customWidth="1"/>
    <col min="11529" max="11529" width="8.42578125" customWidth="1"/>
    <col min="11530" max="11530" width="19.42578125" bestFit="1" customWidth="1"/>
    <col min="11533" max="11533" width="17.85546875" bestFit="1" customWidth="1"/>
    <col min="11534" max="11534" width="18" bestFit="1" customWidth="1"/>
    <col min="11781" max="11781" width="33.28515625" bestFit="1" customWidth="1"/>
    <col min="11785" max="11785" width="8.42578125" customWidth="1"/>
    <col min="11786" max="11786" width="19.42578125" bestFit="1" customWidth="1"/>
    <col min="11789" max="11789" width="17.85546875" bestFit="1" customWidth="1"/>
    <col min="11790" max="11790" width="18" bestFit="1" customWidth="1"/>
    <col min="12037" max="12037" width="33.28515625" bestFit="1" customWidth="1"/>
    <col min="12041" max="12041" width="8.42578125" customWidth="1"/>
    <col min="12042" max="12042" width="19.42578125" bestFit="1" customWidth="1"/>
    <col min="12045" max="12045" width="17.85546875" bestFit="1" customWidth="1"/>
    <col min="12046" max="12046" width="18" bestFit="1" customWidth="1"/>
    <col min="12293" max="12293" width="33.28515625" bestFit="1" customWidth="1"/>
    <col min="12297" max="12297" width="8.42578125" customWidth="1"/>
    <col min="12298" max="12298" width="19.42578125" bestFit="1" customWidth="1"/>
    <col min="12301" max="12301" width="17.85546875" bestFit="1" customWidth="1"/>
    <col min="12302" max="12302" width="18" bestFit="1" customWidth="1"/>
    <col min="12549" max="12549" width="33.28515625" bestFit="1" customWidth="1"/>
    <col min="12553" max="12553" width="8.42578125" customWidth="1"/>
    <col min="12554" max="12554" width="19.42578125" bestFit="1" customWidth="1"/>
    <col min="12557" max="12557" width="17.85546875" bestFit="1" customWidth="1"/>
    <col min="12558" max="12558" width="18" bestFit="1" customWidth="1"/>
    <col min="12805" max="12805" width="33.28515625" bestFit="1" customWidth="1"/>
    <col min="12809" max="12809" width="8.42578125" customWidth="1"/>
    <col min="12810" max="12810" width="19.42578125" bestFit="1" customWidth="1"/>
    <col min="12813" max="12813" width="17.85546875" bestFit="1" customWidth="1"/>
    <col min="12814" max="12814" width="18" bestFit="1" customWidth="1"/>
    <col min="13061" max="13061" width="33.28515625" bestFit="1" customWidth="1"/>
    <col min="13065" max="13065" width="8.42578125" customWidth="1"/>
    <col min="13066" max="13066" width="19.42578125" bestFit="1" customWidth="1"/>
    <col min="13069" max="13069" width="17.85546875" bestFit="1" customWidth="1"/>
    <col min="13070" max="13070" width="18" bestFit="1" customWidth="1"/>
    <col min="13317" max="13317" width="33.28515625" bestFit="1" customWidth="1"/>
    <col min="13321" max="13321" width="8.42578125" customWidth="1"/>
    <col min="13322" max="13322" width="19.42578125" bestFit="1" customWidth="1"/>
    <col min="13325" max="13325" width="17.85546875" bestFit="1" customWidth="1"/>
    <col min="13326" max="13326" width="18" bestFit="1" customWidth="1"/>
    <col min="13573" max="13573" width="33.28515625" bestFit="1" customWidth="1"/>
    <col min="13577" max="13577" width="8.42578125" customWidth="1"/>
    <col min="13578" max="13578" width="19.42578125" bestFit="1" customWidth="1"/>
    <col min="13581" max="13581" width="17.85546875" bestFit="1" customWidth="1"/>
    <col min="13582" max="13582" width="18" bestFit="1" customWidth="1"/>
    <col min="13829" max="13829" width="33.28515625" bestFit="1" customWidth="1"/>
    <col min="13833" max="13833" width="8.42578125" customWidth="1"/>
    <col min="13834" max="13834" width="19.42578125" bestFit="1" customWidth="1"/>
    <col min="13837" max="13837" width="17.85546875" bestFit="1" customWidth="1"/>
    <col min="13838" max="13838" width="18" bestFit="1" customWidth="1"/>
    <col min="14085" max="14085" width="33.28515625" bestFit="1" customWidth="1"/>
    <col min="14089" max="14089" width="8.42578125" customWidth="1"/>
    <col min="14090" max="14090" width="19.42578125" bestFit="1" customWidth="1"/>
    <col min="14093" max="14093" width="17.85546875" bestFit="1" customWidth="1"/>
    <col min="14094" max="14094" width="18" bestFit="1" customWidth="1"/>
    <col min="14341" max="14341" width="33.28515625" bestFit="1" customWidth="1"/>
    <col min="14345" max="14345" width="8.42578125" customWidth="1"/>
    <col min="14346" max="14346" width="19.42578125" bestFit="1" customWidth="1"/>
    <col min="14349" max="14349" width="17.85546875" bestFit="1" customWidth="1"/>
    <col min="14350" max="14350" width="18" bestFit="1" customWidth="1"/>
    <col min="14597" max="14597" width="33.28515625" bestFit="1" customWidth="1"/>
    <col min="14601" max="14601" width="8.42578125" customWidth="1"/>
    <col min="14602" max="14602" width="19.42578125" bestFit="1" customWidth="1"/>
    <col min="14605" max="14605" width="17.85546875" bestFit="1" customWidth="1"/>
    <col min="14606" max="14606" width="18" bestFit="1" customWidth="1"/>
    <col min="14853" max="14853" width="33.28515625" bestFit="1" customWidth="1"/>
    <col min="14857" max="14857" width="8.42578125" customWidth="1"/>
    <col min="14858" max="14858" width="19.42578125" bestFit="1" customWidth="1"/>
    <col min="14861" max="14861" width="17.85546875" bestFit="1" customWidth="1"/>
    <col min="14862" max="14862" width="18" bestFit="1" customWidth="1"/>
    <col min="15109" max="15109" width="33.28515625" bestFit="1" customWidth="1"/>
    <col min="15113" max="15113" width="8.42578125" customWidth="1"/>
    <col min="15114" max="15114" width="19.42578125" bestFit="1" customWidth="1"/>
    <col min="15117" max="15117" width="17.85546875" bestFit="1" customWidth="1"/>
    <col min="15118" max="15118" width="18" bestFit="1" customWidth="1"/>
    <col min="15365" max="15365" width="33.28515625" bestFit="1" customWidth="1"/>
    <col min="15369" max="15369" width="8.42578125" customWidth="1"/>
    <col min="15370" max="15370" width="19.42578125" bestFit="1" customWidth="1"/>
    <col min="15373" max="15373" width="17.85546875" bestFit="1" customWidth="1"/>
    <col min="15374" max="15374" width="18" bestFit="1" customWidth="1"/>
    <col min="15621" max="15621" width="33.28515625" bestFit="1" customWidth="1"/>
    <col min="15625" max="15625" width="8.42578125" customWidth="1"/>
    <col min="15626" max="15626" width="19.42578125" bestFit="1" customWidth="1"/>
    <col min="15629" max="15629" width="17.85546875" bestFit="1" customWidth="1"/>
    <col min="15630" max="15630" width="18" bestFit="1" customWidth="1"/>
    <col min="15877" max="15877" width="33.28515625" bestFit="1" customWidth="1"/>
    <col min="15881" max="15881" width="8.42578125" customWidth="1"/>
    <col min="15882" max="15882" width="19.42578125" bestFit="1" customWidth="1"/>
    <col min="15885" max="15885" width="17.85546875" bestFit="1" customWidth="1"/>
    <col min="15886" max="15886" width="18" bestFit="1" customWidth="1"/>
    <col min="16133" max="16133" width="33.28515625" bestFit="1" customWidth="1"/>
    <col min="16137" max="16137" width="8.42578125" customWidth="1"/>
    <col min="16138" max="16138" width="19.42578125" bestFit="1" customWidth="1"/>
    <col min="16141" max="16141" width="17.85546875" bestFit="1" customWidth="1"/>
    <col min="16142" max="16142" width="18" bestFit="1" customWidth="1"/>
  </cols>
  <sheetData>
    <row r="1" spans="1:15" x14ac:dyDescent="0.25">
      <c r="A1" s="97"/>
      <c r="B1" s="97"/>
      <c r="C1" s="97"/>
      <c r="D1" s="97"/>
      <c r="E1" s="97"/>
      <c r="F1" s="97"/>
      <c r="G1" s="97"/>
      <c r="H1" s="97"/>
      <c r="I1" s="97"/>
      <c r="J1" s="97"/>
      <c r="K1" s="97"/>
      <c r="L1" s="97"/>
      <c r="M1" s="32" t="s">
        <v>40</v>
      </c>
      <c r="N1" s="33">
        <v>44927</v>
      </c>
    </row>
    <row r="2" spans="1:15" ht="23.25" x14ac:dyDescent="0.35">
      <c r="A2" s="98"/>
      <c r="B2" s="98"/>
      <c r="C2" s="98"/>
      <c r="D2" s="97"/>
      <c r="E2" s="97"/>
      <c r="F2" s="97"/>
      <c r="G2" s="97"/>
      <c r="H2" s="97"/>
      <c r="I2" s="95"/>
      <c r="J2" s="99"/>
      <c r="K2" s="95"/>
      <c r="L2" s="97"/>
      <c r="M2" s="32" t="s">
        <v>41</v>
      </c>
      <c r="N2" s="33">
        <v>44926</v>
      </c>
      <c r="O2" s="34">
        <v>2022</v>
      </c>
    </row>
    <row r="3" spans="1:15" ht="27" x14ac:dyDescent="0.5">
      <c r="A3" s="100"/>
      <c r="B3" s="100"/>
      <c r="C3" s="100"/>
      <c r="D3" s="101"/>
      <c r="E3" s="101"/>
      <c r="F3" s="101"/>
      <c r="G3" s="101"/>
      <c r="H3" s="101"/>
      <c r="I3" s="96"/>
      <c r="J3" s="102"/>
      <c r="K3" s="96"/>
      <c r="L3" s="97"/>
      <c r="M3" s="32" t="s">
        <v>42</v>
      </c>
      <c r="N3" s="33">
        <v>45199</v>
      </c>
      <c r="O3" s="34">
        <v>2023</v>
      </c>
    </row>
    <row r="4" spans="1:15" ht="37.5" x14ac:dyDescent="0.25">
      <c r="A4" s="384" t="s">
        <v>143</v>
      </c>
      <c r="B4" s="384"/>
      <c r="C4" s="384"/>
      <c r="D4" s="384"/>
      <c r="E4" s="384"/>
      <c r="F4" s="384"/>
      <c r="G4" s="384"/>
      <c r="H4" s="384"/>
      <c r="I4" s="384"/>
      <c r="J4" s="384"/>
      <c r="K4" s="384"/>
      <c r="L4" s="97"/>
    </row>
    <row r="5" spans="1:15" ht="41.25" x14ac:dyDescent="0.3">
      <c r="A5" s="101"/>
      <c r="B5" s="101"/>
      <c r="C5" s="381" t="s">
        <v>43</v>
      </c>
      <c r="D5" s="381"/>
      <c r="E5" s="381"/>
      <c r="F5" s="381"/>
      <c r="G5" s="381"/>
      <c r="H5" s="381"/>
      <c r="I5" s="381"/>
      <c r="J5" s="101"/>
      <c r="K5" s="101"/>
      <c r="L5" s="97"/>
      <c r="M5" s="32" t="s">
        <v>300</v>
      </c>
    </row>
    <row r="6" spans="1:15" ht="27" x14ac:dyDescent="0.3">
      <c r="A6" s="101"/>
      <c r="B6" s="101"/>
      <c r="C6" s="382" t="s">
        <v>44</v>
      </c>
      <c r="D6" s="382"/>
      <c r="E6" s="382"/>
      <c r="F6" s="382"/>
      <c r="G6" s="382"/>
      <c r="H6" s="382"/>
      <c r="I6" s="382"/>
      <c r="J6" s="103"/>
      <c r="K6" s="101"/>
      <c r="L6" s="97"/>
      <c r="M6">
        <v>7289.83</v>
      </c>
      <c r="N6" s="327">
        <v>7307.2</v>
      </c>
    </row>
    <row r="7" spans="1:15" ht="27" x14ac:dyDescent="0.3">
      <c r="A7" s="101"/>
      <c r="B7" s="101"/>
      <c r="C7" s="383">
        <f>+N3</f>
        <v>45199</v>
      </c>
      <c r="D7" s="383"/>
      <c r="E7" s="383"/>
      <c r="F7" s="383"/>
      <c r="G7" s="383"/>
      <c r="H7" s="383"/>
      <c r="I7" s="383"/>
      <c r="J7" s="103"/>
      <c r="K7" s="101"/>
      <c r="L7" s="97"/>
    </row>
    <row r="8" spans="1:15" ht="16.5" x14ac:dyDescent="0.3">
      <c r="A8" s="101"/>
      <c r="B8" s="101"/>
      <c r="C8" s="104"/>
      <c r="D8" s="104"/>
      <c r="E8" s="104"/>
      <c r="F8" s="104"/>
      <c r="G8" s="104"/>
      <c r="H8" s="104"/>
      <c r="I8" s="103"/>
      <c r="J8" s="103"/>
      <c r="K8" s="101"/>
      <c r="L8" s="97"/>
    </row>
    <row r="9" spans="1:15" ht="16.5" x14ac:dyDescent="0.3">
      <c r="A9" s="101"/>
      <c r="B9" s="101"/>
      <c r="C9" s="104"/>
      <c r="D9" s="104"/>
      <c r="E9" s="104"/>
      <c r="F9" s="104"/>
      <c r="G9" s="104"/>
      <c r="H9" s="104"/>
      <c r="I9" s="103"/>
      <c r="J9" s="103"/>
      <c r="K9" s="101"/>
      <c r="L9" s="97"/>
    </row>
    <row r="10" spans="1:15" ht="27" x14ac:dyDescent="0.5">
      <c r="A10" s="47"/>
      <c r="B10" s="48"/>
      <c r="C10" s="49"/>
      <c r="D10" s="49"/>
      <c r="E10" s="50" t="s">
        <v>45</v>
      </c>
      <c r="F10" s="48"/>
      <c r="G10" s="48"/>
      <c r="H10" s="48"/>
      <c r="I10" s="48"/>
      <c r="J10" s="47"/>
      <c r="K10" s="47"/>
    </row>
    <row r="11" spans="1:15" ht="16.5" x14ac:dyDescent="0.3">
      <c r="A11" s="47"/>
      <c r="B11" s="48"/>
      <c r="C11" s="45" t="s">
        <v>48</v>
      </c>
      <c r="D11" s="48"/>
      <c r="E11" s="48"/>
      <c r="F11" s="48"/>
      <c r="G11" s="48"/>
      <c r="H11" s="45">
        <v>1</v>
      </c>
      <c r="I11" s="48"/>
      <c r="J11" s="47"/>
      <c r="K11" s="47"/>
    </row>
    <row r="12" spans="1:15" ht="16.5" x14ac:dyDescent="0.3">
      <c r="A12" s="47"/>
      <c r="B12" s="48"/>
      <c r="C12" s="45" t="s">
        <v>49</v>
      </c>
      <c r="D12" s="48"/>
      <c r="E12" s="48"/>
      <c r="F12" s="48"/>
      <c r="G12" s="48"/>
      <c r="H12" s="45">
        <v>2</v>
      </c>
      <c r="I12" s="48"/>
      <c r="J12" s="47"/>
      <c r="K12" s="47"/>
    </row>
    <row r="13" spans="1:15" ht="16.5" x14ac:dyDescent="0.3">
      <c r="A13" s="47"/>
      <c r="B13" s="48"/>
      <c r="C13" s="45" t="s">
        <v>50</v>
      </c>
      <c r="D13" s="48"/>
      <c r="E13" s="48"/>
      <c r="F13" s="48"/>
      <c r="G13" s="48"/>
      <c r="H13" s="45">
        <v>3</v>
      </c>
      <c r="I13" s="48"/>
      <c r="J13" s="47"/>
      <c r="K13" s="47"/>
    </row>
    <row r="14" spans="1:15" ht="16.5" x14ac:dyDescent="0.3">
      <c r="A14" s="47"/>
      <c r="B14" s="48"/>
      <c r="C14" s="45" t="s">
        <v>51</v>
      </c>
      <c r="D14" s="48"/>
      <c r="E14" s="48"/>
      <c r="F14" s="48"/>
      <c r="G14" s="48"/>
      <c r="H14" s="45">
        <v>4</v>
      </c>
      <c r="I14" s="48"/>
      <c r="J14" s="47"/>
      <c r="K14" s="47"/>
    </row>
    <row r="15" spans="1:15" ht="16.5" x14ac:dyDescent="0.3">
      <c r="A15" s="47"/>
      <c r="B15" s="48"/>
      <c r="C15" s="45" t="s">
        <v>115</v>
      </c>
      <c r="D15" s="48"/>
      <c r="E15" s="48"/>
      <c r="F15" s="48"/>
      <c r="G15" s="48"/>
      <c r="H15" s="45">
        <v>5</v>
      </c>
      <c r="I15" s="48"/>
      <c r="J15" s="47"/>
      <c r="K15" s="47"/>
    </row>
    <row r="16" spans="1:15" ht="16.5" x14ac:dyDescent="0.3">
      <c r="A16" s="47"/>
      <c r="B16" s="48"/>
      <c r="C16" s="45" t="s">
        <v>47</v>
      </c>
      <c r="D16" s="48"/>
      <c r="E16" s="48"/>
      <c r="F16" s="48"/>
      <c r="G16" s="48"/>
      <c r="H16" s="45">
        <v>6</v>
      </c>
      <c r="I16" s="48"/>
      <c r="J16" s="47"/>
      <c r="K16" s="47"/>
    </row>
    <row r="17" spans="1:11" ht="16.5" x14ac:dyDescent="0.3">
      <c r="A17" s="47"/>
      <c r="B17" s="48"/>
      <c r="C17" s="45"/>
      <c r="D17" s="48"/>
      <c r="E17" s="48"/>
      <c r="F17" s="48"/>
      <c r="G17" s="48"/>
      <c r="H17" s="45"/>
      <c r="I17" s="48"/>
      <c r="J17" s="51"/>
      <c r="K17" s="47"/>
    </row>
    <row r="18" spans="1:11" x14ac:dyDescent="0.25">
      <c r="B18" s="1"/>
      <c r="C18" s="40"/>
      <c r="D18" s="36"/>
      <c r="E18" s="36"/>
      <c r="F18" s="36"/>
      <c r="G18" s="36"/>
      <c r="H18" s="40"/>
      <c r="I18" s="1"/>
      <c r="J18" s="35"/>
    </row>
    <row r="19" spans="1:11" x14ac:dyDescent="0.25">
      <c r="B19" s="1"/>
      <c r="C19" s="40"/>
      <c r="D19" s="36"/>
      <c r="E19" s="36"/>
      <c r="F19" s="36"/>
      <c r="G19" s="36"/>
      <c r="H19" s="40"/>
      <c r="I19" s="1"/>
      <c r="J19" s="35"/>
    </row>
    <row r="20" spans="1:11" x14ac:dyDescent="0.25">
      <c r="B20" s="1"/>
      <c r="C20" s="40"/>
      <c r="D20" s="36"/>
      <c r="E20" s="36"/>
      <c r="F20" s="36"/>
      <c r="G20" s="36"/>
      <c r="H20" s="40"/>
      <c r="I20" s="1"/>
      <c r="J20" s="35"/>
    </row>
    <row r="21" spans="1:11" ht="24.75" customHeight="1" x14ac:dyDescent="0.25">
      <c r="B21" s="1"/>
      <c r="C21" s="40"/>
      <c r="D21" s="36"/>
      <c r="E21" s="36"/>
      <c r="F21" s="36"/>
      <c r="G21" s="36"/>
      <c r="H21" s="40"/>
      <c r="I21" s="1"/>
      <c r="J21" s="35"/>
    </row>
    <row r="22" spans="1:11" x14ac:dyDescent="0.25">
      <c r="B22" s="1"/>
      <c r="C22" s="40"/>
      <c r="D22" s="36"/>
      <c r="E22" s="36"/>
      <c r="F22" s="36"/>
      <c r="G22" s="36"/>
      <c r="H22" s="40"/>
      <c r="I22" s="1"/>
      <c r="J22" s="35"/>
    </row>
    <row r="23" spans="1:11" x14ac:dyDescent="0.25">
      <c r="B23" s="1"/>
      <c r="C23" s="40"/>
      <c r="D23" s="36"/>
      <c r="E23" s="36"/>
      <c r="F23" s="36"/>
      <c r="G23" s="36"/>
      <c r="H23" s="40"/>
      <c r="I23" s="1"/>
      <c r="J23" s="35"/>
    </row>
    <row r="24" spans="1:11" x14ac:dyDescent="0.25">
      <c r="B24" s="36"/>
      <c r="C24" s="40"/>
      <c r="D24" s="36"/>
      <c r="E24" s="36"/>
      <c r="F24" s="36"/>
      <c r="G24" s="36"/>
      <c r="H24" s="40"/>
      <c r="I24" s="1"/>
      <c r="J24" s="35"/>
    </row>
    <row r="25" spans="1:11" x14ac:dyDescent="0.25">
      <c r="C25" s="37"/>
      <c r="D25" s="1"/>
      <c r="E25" s="1"/>
      <c r="F25" s="1"/>
      <c r="G25" s="1"/>
      <c r="H25" s="37"/>
      <c r="I25" s="1"/>
    </row>
    <row r="26" spans="1:11" x14ac:dyDescent="0.25">
      <c r="C26" s="35"/>
      <c r="D26" s="35"/>
      <c r="E26" s="35"/>
      <c r="F26" s="35"/>
      <c r="G26" s="35"/>
      <c r="H26" s="35"/>
      <c r="I26" s="35"/>
      <c r="J26" s="35"/>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A1" display="'5'!A1" xr:uid="{00000000-0004-0000-0000-00000B000000}"/>
    <hyperlink ref="C16" location="'6'!A1" display="CUADRO DE INVERSIONES" xr:uid="{00000000-0004-0000-0000-00000C000000}"/>
    <hyperlink ref="H16" location="'6'!A1" display="'6'!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2"/>
  <sheetViews>
    <sheetView showGridLines="0" topLeftCell="A31" zoomScaleNormal="100" workbookViewId="0">
      <selection activeCell="C16" sqref="C16"/>
    </sheetView>
  </sheetViews>
  <sheetFormatPr baseColWidth="10" defaultColWidth="9.140625" defaultRowHeight="14.25" x14ac:dyDescent="0.2"/>
  <cols>
    <col min="1" max="1" width="11.42578125" style="36" customWidth="1"/>
    <col min="2" max="2" width="51.85546875" style="36" customWidth="1"/>
    <col min="3" max="3" width="21.140625" style="270" bestFit="1" customWidth="1"/>
    <col min="4" max="4" width="21.42578125" style="270" customWidth="1"/>
    <col min="5" max="5" width="15.85546875" style="41" customWidth="1"/>
    <col min="6" max="6" width="19.42578125" style="36" customWidth="1"/>
    <col min="7" max="7" width="13.42578125" style="36" customWidth="1"/>
    <col min="8" max="16384" width="9.140625" style="36"/>
  </cols>
  <sheetData>
    <row r="1" spans="1:7" s="2" customFormat="1" ht="16.5" x14ac:dyDescent="0.3">
      <c r="A1" s="48"/>
      <c r="B1" s="52"/>
      <c r="C1" s="246"/>
      <c r="D1" s="247"/>
      <c r="E1" s="46"/>
      <c r="F1" s="49"/>
      <c r="G1" s="49"/>
    </row>
    <row r="2" spans="1:7" s="2" customFormat="1" ht="30" x14ac:dyDescent="0.55000000000000004">
      <c r="A2" s="386" t="s">
        <v>144</v>
      </c>
      <c r="B2" s="386"/>
      <c r="C2" s="386"/>
      <c r="D2" s="386"/>
      <c r="E2" s="386"/>
      <c r="F2" s="386"/>
      <c r="G2" s="386"/>
    </row>
    <row r="3" spans="1:7" s="2" customFormat="1" ht="30" x14ac:dyDescent="0.55000000000000004">
      <c r="A3" s="106"/>
      <c r="B3" s="387" t="s">
        <v>163</v>
      </c>
      <c r="C3" s="387"/>
      <c r="D3" s="387"/>
      <c r="E3" s="106"/>
      <c r="F3" s="106"/>
      <c r="G3" s="106"/>
    </row>
    <row r="4" spans="1:7" s="2" customFormat="1" ht="30" x14ac:dyDescent="0.55000000000000004">
      <c r="A4" s="106"/>
      <c r="B4" s="388" t="s">
        <v>315</v>
      </c>
      <c r="C4" s="388"/>
      <c r="D4" s="388"/>
      <c r="E4" s="106"/>
      <c r="F4" s="106"/>
      <c r="G4" s="106"/>
    </row>
    <row r="5" spans="1:7" ht="21.75" customHeight="1" x14ac:dyDescent="0.3">
      <c r="A5" s="47"/>
      <c r="B5" s="385" t="s">
        <v>164</v>
      </c>
      <c r="C5" s="385"/>
      <c r="D5" s="385"/>
      <c r="E5" s="46"/>
      <c r="F5" s="47"/>
      <c r="G5" s="47"/>
    </row>
    <row r="6" spans="1:7" ht="14.25" customHeight="1" thickBot="1" x14ac:dyDescent="0.45">
      <c r="A6" s="47"/>
      <c r="B6" s="73"/>
      <c r="C6" s="248"/>
      <c r="D6" s="248"/>
      <c r="E6" s="46"/>
      <c r="F6" s="47"/>
      <c r="G6" s="47"/>
    </row>
    <row r="7" spans="1:7" ht="14.25" customHeight="1" x14ac:dyDescent="0.3">
      <c r="A7" s="47"/>
      <c r="B7" s="110" t="s">
        <v>29</v>
      </c>
      <c r="C7" s="344">
        <f>Indice!O3</f>
        <v>2023</v>
      </c>
      <c r="D7" s="343">
        <f>Indice!O2</f>
        <v>2022</v>
      </c>
      <c r="E7" s="46"/>
      <c r="F7" s="47"/>
      <c r="G7" s="47"/>
    </row>
    <row r="8" spans="1:7" ht="14.1" customHeight="1" x14ac:dyDescent="0.3">
      <c r="A8" s="47"/>
      <c r="B8" s="111" t="s">
        <v>30</v>
      </c>
      <c r="C8" s="112"/>
      <c r="D8" s="249"/>
      <c r="E8" s="46"/>
      <c r="F8" s="47"/>
      <c r="G8" s="47"/>
    </row>
    <row r="9" spans="1:7" ht="17.25" customHeight="1" x14ac:dyDescent="0.3">
      <c r="A9" s="47"/>
      <c r="B9" s="111" t="s">
        <v>31</v>
      </c>
      <c r="C9" s="112"/>
      <c r="D9" s="249"/>
      <c r="E9" s="46"/>
      <c r="F9" s="47"/>
      <c r="G9" s="47"/>
    </row>
    <row r="10" spans="1:7" ht="15" customHeight="1" x14ac:dyDescent="0.3">
      <c r="A10" s="47"/>
      <c r="B10" s="113" t="s">
        <v>174</v>
      </c>
      <c r="C10" s="250">
        <v>148878627</v>
      </c>
      <c r="D10" s="251">
        <v>44655175</v>
      </c>
      <c r="E10" s="46"/>
      <c r="F10" s="47"/>
      <c r="G10" s="47"/>
    </row>
    <row r="11" spans="1:7" ht="14.25" customHeight="1" x14ac:dyDescent="0.3">
      <c r="A11" s="47"/>
      <c r="B11" s="114"/>
      <c r="C11" s="112"/>
      <c r="D11" s="249"/>
      <c r="E11" s="46"/>
      <c r="F11" s="47"/>
      <c r="G11" s="47"/>
    </row>
    <row r="12" spans="1:7" ht="14.25" customHeight="1" x14ac:dyDescent="0.3">
      <c r="A12" s="47"/>
      <c r="B12" s="113"/>
      <c r="C12" s="252">
        <f>SUM(C10:C11)</f>
        <v>148878627</v>
      </c>
      <c r="D12" s="253">
        <v>44655175</v>
      </c>
      <c r="E12" s="46"/>
      <c r="F12" s="47"/>
      <c r="G12" s="47"/>
    </row>
    <row r="13" spans="1:7" ht="14.1" customHeight="1" x14ac:dyDescent="0.3">
      <c r="A13" s="47"/>
      <c r="B13" s="111" t="s">
        <v>175</v>
      </c>
      <c r="C13" s="112"/>
      <c r="D13" s="249"/>
      <c r="E13" s="46"/>
      <c r="F13" s="47"/>
      <c r="G13" s="47"/>
    </row>
    <row r="14" spans="1:7" ht="14.1" customHeight="1" x14ac:dyDescent="0.3">
      <c r="A14" s="47"/>
      <c r="B14" s="114" t="s">
        <v>176</v>
      </c>
      <c r="C14" s="254">
        <v>0</v>
      </c>
      <c r="D14" s="251">
        <v>28283324309</v>
      </c>
      <c r="E14" s="46"/>
      <c r="F14" s="47"/>
      <c r="G14" s="47"/>
    </row>
    <row r="15" spans="1:7" ht="14.1" customHeight="1" x14ac:dyDescent="0.3">
      <c r="A15" s="47"/>
      <c r="B15" s="114" t="s">
        <v>32</v>
      </c>
      <c r="C15" s="112">
        <v>0</v>
      </c>
      <c r="D15" s="249">
        <v>0</v>
      </c>
      <c r="E15" s="46"/>
      <c r="F15" s="74"/>
      <c r="G15" s="47"/>
    </row>
    <row r="16" spans="1:7" ht="14.1" customHeight="1" x14ac:dyDescent="0.3">
      <c r="A16" s="47"/>
      <c r="B16" s="114" t="s">
        <v>292</v>
      </c>
      <c r="C16" s="112">
        <v>42961284846</v>
      </c>
      <c r="D16" s="249">
        <v>0</v>
      </c>
      <c r="E16" s="46"/>
      <c r="F16" s="47"/>
      <c r="G16" s="47"/>
    </row>
    <row r="17" spans="1:7" ht="14.1" customHeight="1" x14ac:dyDescent="0.3">
      <c r="A17" s="47"/>
      <c r="B17" s="111"/>
      <c r="C17" s="252">
        <f>SUM(C14:C16)</f>
        <v>42961284846</v>
      </c>
      <c r="D17" s="253">
        <v>28283324309</v>
      </c>
      <c r="E17" s="46"/>
      <c r="F17" s="47"/>
      <c r="G17" s="47"/>
    </row>
    <row r="18" spans="1:7" ht="14.1" customHeight="1" x14ac:dyDescent="0.3">
      <c r="A18" s="47"/>
      <c r="B18" s="111" t="s">
        <v>177</v>
      </c>
      <c r="C18" s="112"/>
      <c r="D18" s="249"/>
      <c r="E18" s="46"/>
      <c r="F18" s="47"/>
      <c r="G18" s="47"/>
    </row>
    <row r="19" spans="1:7" ht="14.1" customHeight="1" x14ac:dyDescent="0.3">
      <c r="A19" s="47"/>
      <c r="B19" s="114" t="s">
        <v>178</v>
      </c>
      <c r="C19" s="112">
        <v>0</v>
      </c>
      <c r="D19" s="249">
        <v>0</v>
      </c>
      <c r="E19" s="46"/>
      <c r="F19" s="47"/>
      <c r="G19" s="47"/>
    </row>
    <row r="20" spans="1:7" ht="14.1" customHeight="1" x14ac:dyDescent="0.3">
      <c r="A20" s="47"/>
      <c r="B20" s="114" t="s">
        <v>179</v>
      </c>
      <c r="C20" s="254">
        <f>735523825+1</f>
        <v>735523826</v>
      </c>
      <c r="D20" s="251">
        <v>409969793</v>
      </c>
      <c r="E20" s="46"/>
      <c r="F20" s="47"/>
      <c r="G20" s="47"/>
    </row>
    <row r="21" spans="1:7" ht="14.1" customHeight="1" x14ac:dyDescent="0.3">
      <c r="A21" s="47"/>
      <c r="B21" s="114" t="s">
        <v>180</v>
      </c>
      <c r="C21" s="112">
        <v>0</v>
      </c>
      <c r="D21" s="249">
        <v>0</v>
      </c>
      <c r="E21" s="46"/>
      <c r="F21" s="47"/>
      <c r="G21" s="47"/>
    </row>
    <row r="22" spans="1:7" ht="14.1" customHeight="1" x14ac:dyDescent="0.3">
      <c r="A22" s="47"/>
      <c r="B22" s="111" t="s">
        <v>39</v>
      </c>
      <c r="C22" s="252">
        <f>SUM(C19:C21)</f>
        <v>735523826</v>
      </c>
      <c r="D22" s="253">
        <v>409969793</v>
      </c>
      <c r="E22" s="46"/>
      <c r="F22" s="47"/>
      <c r="G22" s="47"/>
    </row>
    <row r="23" spans="1:7" ht="14.1" customHeight="1" x14ac:dyDescent="0.3">
      <c r="A23" s="47"/>
      <c r="B23" s="111"/>
      <c r="C23" s="255"/>
      <c r="D23" s="256"/>
      <c r="E23" s="46"/>
      <c r="F23" s="47"/>
      <c r="G23" s="47"/>
    </row>
    <row r="24" spans="1:7" ht="14.1" customHeight="1" x14ac:dyDescent="0.3">
      <c r="A24" s="47"/>
      <c r="B24" s="111" t="s">
        <v>181</v>
      </c>
      <c r="C24" s="112"/>
      <c r="D24" s="249"/>
      <c r="E24" s="46"/>
      <c r="F24" s="47"/>
      <c r="G24" s="47"/>
    </row>
    <row r="25" spans="1:7" ht="14.45" customHeight="1" x14ac:dyDescent="0.3">
      <c r="A25" s="47"/>
      <c r="B25" s="114" t="s">
        <v>182</v>
      </c>
      <c r="C25" s="112">
        <v>0</v>
      </c>
      <c r="D25" s="249">
        <v>0</v>
      </c>
      <c r="E25" s="46"/>
      <c r="F25" s="47"/>
      <c r="G25" s="47"/>
    </row>
    <row r="26" spans="1:7" ht="27.75" customHeight="1" x14ac:dyDescent="0.3">
      <c r="A26" s="47"/>
      <c r="B26" s="114" t="s">
        <v>293</v>
      </c>
      <c r="C26" s="112">
        <v>0</v>
      </c>
      <c r="D26" s="249">
        <v>0</v>
      </c>
      <c r="E26" s="46"/>
      <c r="F26" s="47"/>
      <c r="G26" s="47"/>
    </row>
    <row r="27" spans="1:7" ht="16.5" x14ac:dyDescent="0.3">
      <c r="A27" s="47"/>
      <c r="B27" s="111"/>
      <c r="C27" s="252">
        <f>SUM(C25:C26)</f>
        <v>0</v>
      </c>
      <c r="D27" s="253">
        <v>0</v>
      </c>
      <c r="E27" s="46"/>
      <c r="F27" s="47"/>
      <c r="G27" s="47"/>
    </row>
    <row r="28" spans="1:7" ht="17.25" thickBot="1" x14ac:dyDescent="0.35">
      <c r="A28" s="47"/>
      <c r="B28" s="111"/>
      <c r="C28" s="257">
        <f>+C27+C22+C17+C12</f>
        <v>43845687299</v>
      </c>
      <c r="D28" s="258">
        <v>28737949277</v>
      </c>
      <c r="E28" s="46"/>
      <c r="F28" s="47"/>
      <c r="G28" s="47"/>
    </row>
    <row r="29" spans="1:7" ht="17.25" thickTop="1" x14ac:dyDescent="0.3">
      <c r="A29" s="47"/>
      <c r="B29" s="111" t="s">
        <v>33</v>
      </c>
      <c r="C29" s="255"/>
      <c r="D29" s="256"/>
      <c r="E29" s="46"/>
      <c r="F29" s="74"/>
      <c r="G29" s="47"/>
    </row>
    <row r="30" spans="1:7" ht="16.5" x14ac:dyDescent="0.3">
      <c r="A30" s="47"/>
      <c r="B30" s="111" t="s">
        <v>175</v>
      </c>
      <c r="C30" s="255"/>
      <c r="D30" s="256"/>
      <c r="E30" s="46"/>
      <c r="F30" s="47"/>
      <c r="G30" s="47"/>
    </row>
    <row r="31" spans="1:7" ht="15.75" customHeight="1" x14ac:dyDescent="0.3">
      <c r="A31" s="47"/>
      <c r="B31" s="114" t="s">
        <v>176</v>
      </c>
      <c r="C31" s="259">
        <v>0</v>
      </c>
      <c r="D31" s="260">
        <v>0</v>
      </c>
      <c r="E31" s="46"/>
      <c r="F31" s="47"/>
      <c r="G31" s="47"/>
    </row>
    <row r="32" spans="1:7" ht="16.5" x14ac:dyDescent="0.3">
      <c r="A32" s="47"/>
      <c r="B32" s="114" t="s">
        <v>32</v>
      </c>
      <c r="C32" s="261">
        <v>0</v>
      </c>
      <c r="D32" s="262">
        <v>0</v>
      </c>
      <c r="E32" s="46"/>
      <c r="F32" s="74"/>
      <c r="G32" s="47"/>
    </row>
    <row r="33" spans="1:7" ht="16.5" x14ac:dyDescent="0.3">
      <c r="A33" s="47"/>
      <c r="B33" s="111"/>
      <c r="C33" s="255">
        <f>SUM(C31:C32)</f>
        <v>0</v>
      </c>
      <c r="D33" s="256">
        <v>0</v>
      </c>
      <c r="E33" s="46"/>
      <c r="F33" s="47"/>
      <c r="G33" s="47"/>
    </row>
    <row r="34" spans="1:7" ht="16.5" x14ac:dyDescent="0.3">
      <c r="A34" s="47"/>
      <c r="B34" s="111"/>
      <c r="C34" s="255"/>
      <c r="D34" s="256"/>
      <c r="E34" s="46"/>
      <c r="F34" s="47"/>
      <c r="G34" s="47"/>
    </row>
    <row r="35" spans="1:7" ht="16.5" x14ac:dyDescent="0.3">
      <c r="A35" s="47"/>
      <c r="B35" s="111" t="s">
        <v>183</v>
      </c>
      <c r="C35" s="255"/>
      <c r="D35" s="256"/>
      <c r="E35" s="46"/>
      <c r="F35" s="47"/>
      <c r="G35" s="47"/>
    </row>
    <row r="36" spans="1:7" ht="16.5" x14ac:dyDescent="0.3">
      <c r="A36" s="47"/>
      <c r="B36" s="114" t="s">
        <v>184</v>
      </c>
      <c r="C36" s="259">
        <v>0</v>
      </c>
      <c r="D36" s="260">
        <v>0</v>
      </c>
      <c r="E36" s="46"/>
      <c r="F36" s="47"/>
      <c r="G36" s="47"/>
    </row>
    <row r="37" spans="1:7" ht="16.5" x14ac:dyDescent="0.3">
      <c r="A37" s="47"/>
      <c r="B37" s="114" t="s">
        <v>185</v>
      </c>
      <c r="C37" s="261">
        <v>0</v>
      </c>
      <c r="D37" s="262">
        <v>0</v>
      </c>
      <c r="E37" s="46"/>
      <c r="F37" s="47"/>
      <c r="G37" s="47"/>
    </row>
    <row r="38" spans="1:7" ht="16.5" x14ac:dyDescent="0.3">
      <c r="A38" s="47"/>
      <c r="B38" s="111"/>
      <c r="C38" s="255">
        <f>SUM(C36:C37)</f>
        <v>0</v>
      </c>
      <c r="D38" s="256">
        <v>0</v>
      </c>
      <c r="E38" s="46"/>
      <c r="F38" s="47"/>
      <c r="G38" s="47"/>
    </row>
    <row r="39" spans="1:7" ht="17.25" thickBot="1" x14ac:dyDescent="0.35">
      <c r="A39" s="47"/>
      <c r="B39" s="111"/>
      <c r="C39" s="257">
        <f>+C38+C33</f>
        <v>0</v>
      </c>
      <c r="D39" s="258">
        <v>0</v>
      </c>
      <c r="E39" s="46"/>
      <c r="F39" s="47"/>
      <c r="G39" s="47"/>
    </row>
    <row r="40" spans="1:7" ht="18" thickTop="1" thickBot="1" x14ac:dyDescent="0.35">
      <c r="A40" s="47"/>
      <c r="B40" s="111" t="s">
        <v>34</v>
      </c>
      <c r="C40" s="257">
        <f>+C39+C28</f>
        <v>43845687299</v>
      </c>
      <c r="D40" s="258">
        <v>28737949277</v>
      </c>
      <c r="E40" s="46"/>
      <c r="F40" s="47"/>
      <c r="G40" s="47"/>
    </row>
    <row r="41" spans="1:7" ht="17.25" thickTop="1" x14ac:dyDescent="0.3">
      <c r="A41" s="47"/>
      <c r="B41" s="115" t="s">
        <v>35</v>
      </c>
      <c r="C41" s="263"/>
      <c r="D41" s="264"/>
      <c r="E41" s="46"/>
      <c r="F41" s="47"/>
      <c r="G41" s="47"/>
    </row>
    <row r="42" spans="1:7" ht="16.5" x14ac:dyDescent="0.3">
      <c r="B42" s="111" t="s">
        <v>36</v>
      </c>
      <c r="C42" s="112"/>
      <c r="D42" s="249"/>
    </row>
    <row r="43" spans="1:7" ht="16.5" x14ac:dyDescent="0.3">
      <c r="B43" s="111" t="s">
        <v>37</v>
      </c>
      <c r="C43" s="112"/>
      <c r="D43" s="249"/>
    </row>
    <row r="44" spans="1:7" ht="16.5" x14ac:dyDescent="0.3">
      <c r="B44" s="113" t="s">
        <v>186</v>
      </c>
      <c r="C44" s="112">
        <v>0</v>
      </c>
      <c r="D44" s="249">
        <v>0</v>
      </c>
    </row>
    <row r="45" spans="1:7" ht="16.5" x14ac:dyDescent="0.3">
      <c r="B45" s="114" t="s">
        <v>187</v>
      </c>
      <c r="C45" s="112">
        <v>3831473077</v>
      </c>
      <c r="D45" s="249">
        <v>11576294704</v>
      </c>
    </row>
    <row r="46" spans="1:7" ht="16.5" x14ac:dyDescent="0.3">
      <c r="B46" s="111" t="s">
        <v>38</v>
      </c>
      <c r="C46" s="252">
        <f>SUM(C44:C45)</f>
        <v>3831473077</v>
      </c>
      <c r="D46" s="253">
        <v>11576294704</v>
      </c>
    </row>
    <row r="47" spans="1:7" ht="16.5" x14ac:dyDescent="0.3">
      <c r="B47" s="111"/>
      <c r="C47" s="255"/>
      <c r="D47" s="256"/>
    </row>
    <row r="48" spans="1:7" ht="16.5" x14ac:dyDescent="0.3">
      <c r="B48" s="111" t="s">
        <v>188</v>
      </c>
      <c r="C48" s="255">
        <v>36060000000</v>
      </c>
      <c r="D48" s="256">
        <v>16258000000</v>
      </c>
    </row>
    <row r="49" spans="2:7" ht="16.5" x14ac:dyDescent="0.3">
      <c r="B49" s="111" t="s">
        <v>14</v>
      </c>
      <c r="C49" s="255">
        <f>+C50+C51</f>
        <v>3954214222.0500002</v>
      </c>
      <c r="D49" s="256">
        <v>903654573.41999996</v>
      </c>
    </row>
    <row r="50" spans="2:7" ht="16.5" x14ac:dyDescent="0.3">
      <c r="B50" s="114" t="s">
        <v>131</v>
      </c>
      <c r="C50" s="259">
        <v>0</v>
      </c>
      <c r="D50" s="249">
        <v>0</v>
      </c>
    </row>
    <row r="51" spans="2:7" ht="16.5" x14ac:dyDescent="0.3">
      <c r="B51" s="114" t="s">
        <v>189</v>
      </c>
      <c r="C51" s="259">
        <v>3954214222.0500002</v>
      </c>
      <c r="D51" s="249">
        <v>903654573.41999996</v>
      </c>
    </row>
    <row r="52" spans="2:7" ht="16.5" x14ac:dyDescent="0.3">
      <c r="B52" s="111" t="s">
        <v>190</v>
      </c>
      <c r="C52" s="265">
        <f>SUM(C48:C49)</f>
        <v>40014214222.050003</v>
      </c>
      <c r="D52" s="266">
        <v>17161654573.42</v>
      </c>
    </row>
    <row r="53" spans="2:7" ht="21" customHeight="1" thickBot="1" x14ac:dyDescent="0.35">
      <c r="B53" s="111" t="s">
        <v>191</v>
      </c>
      <c r="C53" s="257">
        <f>+C46+C52</f>
        <v>43845687299.050003</v>
      </c>
      <c r="D53" s="258">
        <v>28737949277.419998</v>
      </c>
      <c r="F53" s="334"/>
    </row>
    <row r="54" spans="2:7" ht="17.25" thickTop="1" x14ac:dyDescent="0.3">
      <c r="B54" s="114" t="s">
        <v>192</v>
      </c>
      <c r="C54" s="348">
        <f>C48/1000000</f>
        <v>36060</v>
      </c>
      <c r="D54" s="349">
        <v>16258</v>
      </c>
      <c r="E54" s="36"/>
      <c r="F54" s="334"/>
      <c r="G54" s="350"/>
    </row>
    <row r="55" spans="2:7" ht="16.5" x14ac:dyDescent="0.3">
      <c r="B55" s="114" t="s">
        <v>193</v>
      </c>
      <c r="C55" s="336">
        <f>+C52/C54</f>
        <v>1109656.5230740434</v>
      </c>
      <c r="D55" s="351">
        <f>+D52/D54</f>
        <v>1055582.1486911059</v>
      </c>
    </row>
    <row r="56" spans="2:7" ht="17.25" thickBot="1" x14ac:dyDescent="0.35">
      <c r="B56" s="116" t="s">
        <v>194</v>
      </c>
      <c r="C56" s="267">
        <f>+C54*C55</f>
        <v>40014214222.050003</v>
      </c>
      <c r="D56" s="268">
        <v>17161654573.42</v>
      </c>
      <c r="G56" s="335"/>
    </row>
    <row r="57" spans="2:7" ht="18" thickTop="1" thickBot="1" x14ac:dyDescent="0.35">
      <c r="B57" s="117"/>
      <c r="C57" s="118"/>
      <c r="D57" s="269"/>
    </row>
    <row r="58" spans="2:7" ht="16.5" x14ac:dyDescent="0.3">
      <c r="B58" s="54"/>
      <c r="C58" s="119"/>
      <c r="D58" s="119"/>
    </row>
    <row r="59" spans="2:7" ht="16.5" x14ac:dyDescent="0.3">
      <c r="B59" s="48" t="s">
        <v>132</v>
      </c>
      <c r="C59" s="120"/>
      <c r="D59" s="120"/>
    </row>
    <row r="60" spans="2:7" ht="16.5" x14ac:dyDescent="0.3">
      <c r="B60" s="47"/>
      <c r="C60" s="120"/>
      <c r="D60" s="120"/>
    </row>
    <row r="61" spans="2:7" ht="16.5" x14ac:dyDescent="0.3">
      <c r="B61" s="47"/>
      <c r="C61" s="120"/>
      <c r="D61" s="120"/>
    </row>
    <row r="62" spans="2:7" ht="16.5" x14ac:dyDescent="0.3">
      <c r="B62" s="47"/>
      <c r="C62" s="120"/>
      <c r="D62" s="120"/>
    </row>
  </sheetData>
  <mergeCells count="4">
    <mergeCell ref="B5:D5"/>
    <mergeCell ref="A2:G2"/>
    <mergeCell ref="B3:D3"/>
    <mergeCell ref="B4:D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1"/>
  <sheetViews>
    <sheetView showGridLines="0" zoomScale="110" zoomScaleNormal="110" workbookViewId="0">
      <selection activeCell="C20" sqref="C20"/>
    </sheetView>
  </sheetViews>
  <sheetFormatPr baseColWidth="10" defaultColWidth="9.140625" defaultRowHeight="14.25" x14ac:dyDescent="0.2"/>
  <cols>
    <col min="1" max="1" width="11.42578125" style="36" customWidth="1"/>
    <col min="2" max="2" width="68.42578125" style="36" customWidth="1"/>
    <col min="3" max="3" width="17.85546875" style="287" customWidth="1"/>
    <col min="4" max="4" width="16.42578125" style="287" customWidth="1"/>
    <col min="5" max="5" width="17.85546875" style="36" customWidth="1"/>
    <col min="6" max="7" width="9.140625" style="36"/>
    <col min="8" max="8" width="15.42578125" style="36" customWidth="1"/>
    <col min="9" max="16384" width="9.140625" style="36"/>
  </cols>
  <sheetData>
    <row r="1" spans="1:8" ht="16.5" x14ac:dyDescent="0.3">
      <c r="A1" s="47"/>
      <c r="B1" s="52"/>
      <c r="C1" s="246"/>
      <c r="D1" s="247"/>
      <c r="E1" s="52"/>
      <c r="F1" s="42"/>
    </row>
    <row r="2" spans="1:8" ht="30" x14ac:dyDescent="0.55000000000000004">
      <c r="A2" s="386" t="s">
        <v>144</v>
      </c>
      <c r="B2" s="386"/>
      <c r="C2" s="386"/>
      <c r="D2" s="386"/>
      <c r="E2" s="386"/>
      <c r="F2" s="386"/>
      <c r="G2" s="386"/>
    </row>
    <row r="3" spans="1:8" ht="22.5" x14ac:dyDescent="0.4">
      <c r="A3" s="47"/>
      <c r="B3" s="387" t="s">
        <v>165</v>
      </c>
      <c r="C3" s="387"/>
      <c r="D3" s="387"/>
      <c r="E3" s="73"/>
    </row>
    <row r="4" spans="1:8" ht="22.5" x14ac:dyDescent="0.4">
      <c r="A4" s="47"/>
      <c r="B4" s="388" t="s">
        <v>316</v>
      </c>
      <c r="C4" s="388"/>
      <c r="D4" s="388"/>
      <c r="E4" s="73"/>
    </row>
    <row r="5" spans="1:8" ht="22.5" x14ac:dyDescent="0.4">
      <c r="A5" s="47"/>
      <c r="B5" s="385" t="s">
        <v>164</v>
      </c>
      <c r="C5" s="385"/>
      <c r="D5" s="385"/>
      <c r="E5" s="73"/>
    </row>
    <row r="6" spans="1:8" ht="23.25" thickBot="1" x14ac:dyDescent="0.45">
      <c r="A6" s="47"/>
      <c r="B6" s="73"/>
      <c r="C6" s="248"/>
      <c r="D6" s="248"/>
      <c r="E6" s="47"/>
    </row>
    <row r="7" spans="1:8" ht="14.1" customHeight="1" x14ac:dyDescent="0.3">
      <c r="A7" s="47"/>
      <c r="B7" s="121"/>
      <c r="C7" s="389">
        <f>'1.EEFF Gs'!C7</f>
        <v>2023</v>
      </c>
      <c r="D7" s="391">
        <f>'1.EEFF Gs'!D7</f>
        <v>2022</v>
      </c>
      <c r="E7" s="47"/>
    </row>
    <row r="8" spans="1:8" ht="14.1" customHeight="1" x14ac:dyDescent="0.3">
      <c r="A8" s="47"/>
      <c r="B8" s="122"/>
      <c r="C8" s="390"/>
      <c r="D8" s="392"/>
      <c r="E8" s="47"/>
      <c r="H8" s="31"/>
    </row>
    <row r="9" spans="1:8" ht="14.1" customHeight="1" x14ac:dyDescent="0.3">
      <c r="A9" s="47"/>
      <c r="B9" s="111" t="s">
        <v>20</v>
      </c>
      <c r="C9" s="254"/>
      <c r="D9" s="251"/>
      <c r="E9" s="47"/>
      <c r="H9" s="44"/>
    </row>
    <row r="10" spans="1:8" ht="14.1" customHeight="1" x14ac:dyDescent="0.3">
      <c r="A10" s="47"/>
      <c r="B10" s="113"/>
      <c r="C10" s="254"/>
      <c r="D10" s="251"/>
      <c r="E10" s="47"/>
      <c r="H10" s="44"/>
    </row>
    <row r="11" spans="1:8" ht="14.1" customHeight="1" x14ac:dyDescent="0.3">
      <c r="A11" s="47"/>
      <c r="B11" s="111" t="s">
        <v>21</v>
      </c>
      <c r="C11" s="254"/>
      <c r="D11" s="251"/>
      <c r="E11" s="47"/>
      <c r="H11" s="44"/>
    </row>
    <row r="12" spans="1:8" ht="14.1" customHeight="1" x14ac:dyDescent="0.3">
      <c r="A12" s="47"/>
      <c r="B12" s="114" t="s">
        <v>22</v>
      </c>
      <c r="C12" s="273">
        <v>0</v>
      </c>
      <c r="D12" s="274">
        <v>21556898</v>
      </c>
      <c r="E12" s="47"/>
      <c r="H12" s="44"/>
    </row>
    <row r="13" spans="1:8" ht="14.1" customHeight="1" x14ac:dyDescent="0.3">
      <c r="A13" s="47"/>
      <c r="B13" s="123" t="s">
        <v>195</v>
      </c>
      <c r="C13" s="273">
        <v>268166613</v>
      </c>
      <c r="D13" s="274">
        <v>64981</v>
      </c>
      <c r="E13" s="47"/>
      <c r="H13" s="44"/>
    </row>
    <row r="14" spans="1:8" ht="14.1" customHeight="1" x14ac:dyDescent="0.3">
      <c r="A14" s="47"/>
      <c r="B14" s="123" t="s">
        <v>294</v>
      </c>
      <c r="C14" s="275">
        <v>5360377936</v>
      </c>
      <c r="D14" s="276">
        <v>0</v>
      </c>
      <c r="E14" s="47"/>
      <c r="H14" s="24"/>
    </row>
    <row r="15" spans="1:8" ht="21.75" customHeight="1" x14ac:dyDescent="0.3">
      <c r="A15" s="47"/>
      <c r="B15" s="111" t="s">
        <v>23</v>
      </c>
      <c r="C15" s="277">
        <f>SUM(C12:C14)</f>
        <v>5628544549</v>
      </c>
      <c r="D15" s="291">
        <v>21621879</v>
      </c>
      <c r="E15" s="47"/>
      <c r="H15" s="44"/>
    </row>
    <row r="16" spans="1:8" ht="14.1" customHeight="1" x14ac:dyDescent="0.3">
      <c r="A16" s="47"/>
      <c r="B16" s="111" t="s">
        <v>24</v>
      </c>
      <c r="C16" s="273"/>
      <c r="D16" s="278"/>
      <c r="E16" s="47"/>
      <c r="F16" s="44"/>
      <c r="H16" s="44"/>
    </row>
    <row r="17" spans="1:9" ht="14.1" customHeight="1" x14ac:dyDescent="0.3">
      <c r="A17" s="47"/>
      <c r="B17" s="123" t="s">
        <v>25</v>
      </c>
      <c r="C17" s="273">
        <v>1479559542</v>
      </c>
      <c r="D17" s="274">
        <v>0</v>
      </c>
      <c r="E17" s="74"/>
      <c r="H17" s="44"/>
    </row>
    <row r="18" spans="1:9" ht="16.5" x14ac:dyDescent="0.3">
      <c r="A18" s="47"/>
      <c r="B18" s="124" t="s">
        <v>295</v>
      </c>
      <c r="C18" s="273">
        <v>0</v>
      </c>
      <c r="D18" s="274">
        <v>0</v>
      </c>
      <c r="E18" s="47"/>
      <c r="H18" s="44"/>
    </row>
    <row r="19" spans="1:9" ht="14.1" customHeight="1" x14ac:dyDescent="0.3">
      <c r="A19" s="47"/>
      <c r="B19" s="123" t="s">
        <v>196</v>
      </c>
      <c r="C19" s="273">
        <v>0</v>
      </c>
      <c r="D19" s="274">
        <v>12980891</v>
      </c>
      <c r="E19" s="47"/>
      <c r="F19" s="44"/>
      <c r="H19" s="5"/>
    </row>
    <row r="20" spans="1:9" ht="14.1" customHeight="1" x14ac:dyDescent="0.3">
      <c r="A20" s="47"/>
      <c r="B20" s="114" t="s">
        <v>26</v>
      </c>
      <c r="C20" s="273">
        <v>189757937</v>
      </c>
      <c r="D20" s="274">
        <v>60000</v>
      </c>
      <c r="E20" s="47"/>
      <c r="H20" s="24"/>
    </row>
    <row r="21" spans="1:9" ht="14.45" customHeight="1" x14ac:dyDescent="0.3">
      <c r="A21" s="47"/>
      <c r="B21" s="114" t="s">
        <v>296</v>
      </c>
      <c r="C21" s="273">
        <v>0</v>
      </c>
      <c r="D21" s="274">
        <v>0</v>
      </c>
      <c r="E21" s="47"/>
      <c r="H21" s="24"/>
    </row>
    <row r="22" spans="1:9" ht="14.45" customHeight="1" x14ac:dyDescent="0.3">
      <c r="A22" s="47"/>
      <c r="B22" s="114" t="s">
        <v>297</v>
      </c>
      <c r="C22" s="273">
        <v>5012848</v>
      </c>
      <c r="D22" s="274">
        <v>600000</v>
      </c>
      <c r="E22" s="47"/>
    </row>
    <row r="23" spans="1:9" ht="16.5" x14ac:dyDescent="0.3">
      <c r="A23" s="47"/>
      <c r="B23" s="125" t="s">
        <v>27</v>
      </c>
      <c r="C23" s="279">
        <f>SUM(C17:C22)</f>
        <v>1674330327</v>
      </c>
      <c r="D23" s="292">
        <v>13640891</v>
      </c>
      <c r="E23" s="47"/>
    </row>
    <row r="24" spans="1:9" ht="17.25" thickBot="1" x14ac:dyDescent="0.35">
      <c r="A24" s="47"/>
      <c r="B24" s="125" t="s">
        <v>28</v>
      </c>
      <c r="C24" s="280">
        <f>+C15-C23</f>
        <v>3954214222</v>
      </c>
      <c r="D24" s="293">
        <v>7980988</v>
      </c>
      <c r="E24" s="47"/>
      <c r="I24" s="44"/>
    </row>
    <row r="25" spans="1:9" ht="17.25" thickTop="1" x14ac:dyDescent="0.3">
      <c r="A25" s="47"/>
      <c r="B25" s="124"/>
      <c r="C25" s="281"/>
      <c r="D25" s="251"/>
      <c r="E25" s="47"/>
    </row>
    <row r="26" spans="1:9" ht="17.25" thickBot="1" x14ac:dyDescent="0.35">
      <c r="A26" s="47"/>
      <c r="B26" s="126"/>
      <c r="C26" s="282"/>
      <c r="D26" s="283"/>
      <c r="E26" s="47"/>
      <c r="I26" s="44"/>
    </row>
    <row r="27" spans="1:9" ht="16.5" x14ac:dyDescent="0.3">
      <c r="B27" s="127"/>
      <c r="C27" s="340">
        <f>+C24-'1.EEFF Gs'!C51</f>
        <v>-5.0000190734863281E-2</v>
      </c>
      <c r="D27" s="284"/>
      <c r="E27" s="47"/>
    </row>
    <row r="28" spans="1:9" ht="16.5" x14ac:dyDescent="0.3">
      <c r="B28" s="48" t="s">
        <v>132</v>
      </c>
      <c r="C28" s="285"/>
      <c r="D28" s="285"/>
      <c r="E28" s="47"/>
    </row>
    <row r="29" spans="1:9" x14ac:dyDescent="0.2">
      <c r="B29" s="14"/>
      <c r="C29" s="286"/>
      <c r="D29" s="286"/>
      <c r="E29" s="24"/>
    </row>
    <row r="30" spans="1:9" x14ac:dyDescent="0.2">
      <c r="B30" s="14"/>
      <c r="E30" s="44"/>
    </row>
    <row r="31" spans="1:9" x14ac:dyDescent="0.2">
      <c r="B31" s="2"/>
      <c r="E31" s="44"/>
    </row>
    <row r="32" spans="1:9" x14ac:dyDescent="0.2">
      <c r="B32" s="14"/>
      <c r="E32" s="44"/>
    </row>
    <row r="33" spans="2:5" x14ac:dyDescent="0.2">
      <c r="B33" s="2"/>
      <c r="E33" s="44"/>
    </row>
    <row r="34" spans="2:5" x14ac:dyDescent="0.2">
      <c r="B34" s="14"/>
      <c r="C34" s="286"/>
      <c r="D34" s="286"/>
      <c r="E34" s="24"/>
    </row>
    <row r="35" spans="2:5" x14ac:dyDescent="0.2">
      <c r="B35" s="2"/>
      <c r="E35" s="44"/>
    </row>
    <row r="36" spans="2:5" x14ac:dyDescent="0.2">
      <c r="B36" s="14"/>
      <c r="E36" s="44"/>
    </row>
    <row r="37" spans="2:5" x14ac:dyDescent="0.2">
      <c r="B37" s="14"/>
      <c r="E37" s="44"/>
    </row>
    <row r="38" spans="2:5" x14ac:dyDescent="0.2">
      <c r="B38" s="14"/>
      <c r="E38" s="44"/>
    </row>
    <row r="39" spans="2:5" x14ac:dyDescent="0.2">
      <c r="B39" s="14"/>
      <c r="C39" s="286"/>
      <c r="D39" s="286"/>
      <c r="E39" s="24"/>
    </row>
    <row r="41" spans="2:5" x14ac:dyDescent="0.2">
      <c r="E41" s="44"/>
    </row>
  </sheetData>
  <mergeCells count="6">
    <mergeCell ref="B3:D3"/>
    <mergeCell ref="C7:C8"/>
    <mergeCell ref="D7:D8"/>
    <mergeCell ref="A2:G2"/>
    <mergeCell ref="B4:D4"/>
    <mergeCell ref="B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B67" activePane="bottomRight" state="frozen"/>
      <selection pane="topRight" activeCell="B1" sqref="B1"/>
      <selection pane="bottomLeft" activeCell="A8" sqref="A8"/>
      <selection pane="bottomRight" activeCell="B90" sqref="B90"/>
    </sheetView>
  </sheetViews>
  <sheetFormatPr baseColWidth="10" defaultColWidth="11.42578125" defaultRowHeight="12.75" x14ac:dyDescent="0.2"/>
  <cols>
    <col min="1" max="1" width="45.7109375" style="130" customWidth="1"/>
    <col min="2" max="2" width="28.28515625" style="130" bestFit="1" customWidth="1"/>
    <col min="3" max="3" width="18.42578125" style="130" bestFit="1" customWidth="1"/>
    <col min="4" max="4" width="19.28515625" style="130" bestFit="1" customWidth="1"/>
    <col min="5" max="5" width="28.28515625" style="130" bestFit="1" customWidth="1"/>
    <col min="6" max="6" width="16" style="130" customWidth="1"/>
    <col min="7" max="7" width="18.42578125" style="130" bestFit="1" customWidth="1"/>
    <col min="8" max="8" width="14.42578125" style="130" bestFit="1" customWidth="1"/>
    <col min="9" max="11" width="15.28515625" style="130" customWidth="1"/>
    <col min="12" max="13" width="18.42578125" style="130" customWidth="1"/>
    <col min="14" max="14" width="20.140625" style="130" bestFit="1" customWidth="1"/>
    <col min="15" max="15" width="17.42578125" style="130" customWidth="1"/>
    <col min="16" max="16384" width="11.42578125" style="130"/>
  </cols>
  <sheetData>
    <row r="1" spans="1:15" ht="18.75" x14ac:dyDescent="0.3">
      <c r="A1" s="128" t="s">
        <v>200</v>
      </c>
      <c r="B1" s="129"/>
      <c r="C1" s="129"/>
      <c r="D1" s="129"/>
      <c r="E1" s="129"/>
      <c r="F1" s="129"/>
      <c r="G1" s="129"/>
      <c r="H1" s="129"/>
      <c r="I1" s="129"/>
      <c r="J1" s="129"/>
      <c r="K1" s="129"/>
      <c r="L1" s="129"/>
      <c r="M1" s="129"/>
      <c r="N1" s="129"/>
      <c r="O1" s="129"/>
    </row>
    <row r="2" spans="1:15" ht="18.75" x14ac:dyDescent="0.3">
      <c r="A2" s="128"/>
      <c r="B2" s="129"/>
      <c r="C2" s="129"/>
      <c r="D2" s="129"/>
      <c r="E2" s="129"/>
      <c r="F2" s="129" t="s">
        <v>201</v>
      </c>
      <c r="G2" s="129" t="s">
        <v>202</v>
      </c>
      <c r="H2" s="129"/>
      <c r="I2" s="129"/>
      <c r="J2" s="129"/>
      <c r="K2" s="129"/>
      <c r="L2" s="129"/>
      <c r="M2" s="129"/>
      <c r="N2" s="129"/>
      <c r="O2" s="129"/>
    </row>
    <row r="3" spans="1:15" ht="19.5" thickBot="1" x14ac:dyDescent="0.35">
      <c r="A3" s="128"/>
      <c r="B3" s="129"/>
      <c r="C3" s="129"/>
      <c r="D3" s="129"/>
      <c r="E3" s="129"/>
      <c r="F3" s="129" t="s">
        <v>203</v>
      </c>
      <c r="G3" s="129" t="s">
        <v>204</v>
      </c>
      <c r="H3" s="129"/>
      <c r="I3" s="129"/>
      <c r="J3" s="129"/>
      <c r="K3" s="129"/>
      <c r="L3" s="129"/>
      <c r="M3" s="129"/>
      <c r="N3" s="129"/>
      <c r="O3" s="129"/>
    </row>
    <row r="4" spans="1:15" x14ac:dyDescent="0.2">
      <c r="A4" s="131"/>
      <c r="B4" s="132"/>
      <c r="C4" s="133"/>
      <c r="D4" s="134"/>
      <c r="E4" s="132"/>
      <c r="F4" s="132"/>
      <c r="G4" s="131"/>
      <c r="H4" s="135"/>
      <c r="I4" s="135"/>
      <c r="J4" s="135"/>
      <c r="K4" s="135"/>
      <c r="L4" s="135"/>
      <c r="M4" s="136" t="s">
        <v>205</v>
      </c>
      <c r="N4" s="136" t="s">
        <v>206</v>
      </c>
      <c r="O4" s="137"/>
    </row>
    <row r="5" spans="1:15" ht="13.5" thickBot="1" x14ac:dyDescent="0.25">
      <c r="A5" s="138" t="s">
        <v>12</v>
      </c>
      <c r="B5" s="139" t="s">
        <v>207</v>
      </c>
      <c r="C5" s="140" t="s">
        <v>208</v>
      </c>
      <c r="D5" s="141"/>
      <c r="E5" s="139" t="s">
        <v>207</v>
      </c>
      <c r="F5" s="139" t="s">
        <v>209</v>
      </c>
      <c r="G5" s="142" t="s">
        <v>210</v>
      </c>
      <c r="H5" s="143"/>
      <c r="I5" s="143"/>
      <c r="J5" s="143"/>
      <c r="K5" s="143"/>
      <c r="L5" s="143"/>
      <c r="M5" s="139" t="s">
        <v>211</v>
      </c>
      <c r="N5" s="144" t="s">
        <v>212</v>
      </c>
      <c r="O5" s="145" t="s">
        <v>81</v>
      </c>
    </row>
    <row r="6" spans="1:15" x14ac:dyDescent="0.2">
      <c r="A6" s="146"/>
      <c r="B6" s="139" t="s">
        <v>14</v>
      </c>
      <c r="C6" s="132"/>
      <c r="D6" s="147"/>
      <c r="E6" s="139" t="s">
        <v>14</v>
      </c>
      <c r="F6" s="136" t="s">
        <v>213</v>
      </c>
      <c r="G6" s="148" t="s">
        <v>214</v>
      </c>
      <c r="H6" s="136" t="s">
        <v>215</v>
      </c>
      <c r="I6" s="149" t="s">
        <v>216</v>
      </c>
      <c r="J6" s="149" t="s">
        <v>217</v>
      </c>
      <c r="K6" s="150" t="s">
        <v>218</v>
      </c>
      <c r="L6" s="151" t="s">
        <v>219</v>
      </c>
      <c r="M6" s="149" t="s">
        <v>220</v>
      </c>
      <c r="N6" s="149" t="s">
        <v>220</v>
      </c>
      <c r="O6" s="145"/>
    </row>
    <row r="7" spans="1:15" ht="15.75" thickBot="1" x14ac:dyDescent="0.3">
      <c r="A7" s="152"/>
      <c r="B7" s="338">
        <f>+Indice!N3</f>
        <v>45199</v>
      </c>
      <c r="C7" s="153" t="s">
        <v>213</v>
      </c>
      <c r="D7" s="154" t="s">
        <v>177</v>
      </c>
      <c r="E7" s="338" t="s">
        <v>306</v>
      </c>
      <c r="F7" s="153" t="s">
        <v>221</v>
      </c>
      <c r="G7" s="155" t="s">
        <v>222</v>
      </c>
      <c r="H7" s="153" t="s">
        <v>223</v>
      </c>
      <c r="I7" s="156" t="s">
        <v>224</v>
      </c>
      <c r="J7" s="157" t="s">
        <v>225</v>
      </c>
      <c r="K7" s="157" t="s">
        <v>226</v>
      </c>
      <c r="L7" s="158" t="s">
        <v>227</v>
      </c>
      <c r="M7" s="156" t="s">
        <v>228</v>
      </c>
      <c r="N7" s="156" t="s">
        <v>228</v>
      </c>
      <c r="O7" s="159"/>
    </row>
    <row r="8" spans="1:15" x14ac:dyDescent="0.2">
      <c r="A8" s="160" t="s">
        <v>229</v>
      </c>
      <c r="B8" s="161"/>
      <c r="C8" s="161"/>
      <c r="D8" s="162"/>
      <c r="E8" s="161"/>
      <c r="F8" s="161"/>
      <c r="G8" s="161"/>
      <c r="H8" s="161"/>
      <c r="I8" s="161"/>
      <c r="J8" s="161"/>
      <c r="K8" s="161"/>
      <c r="L8" s="161"/>
      <c r="M8" s="161"/>
      <c r="N8" s="161"/>
      <c r="O8" s="163"/>
    </row>
    <row r="9" spans="1:15" x14ac:dyDescent="0.2">
      <c r="A9" s="164" t="s">
        <v>31</v>
      </c>
      <c r="B9" s="165">
        <f>+'1.EEFF Gs'!C10</f>
        <v>148878627</v>
      </c>
      <c r="C9" s="165"/>
      <c r="D9" s="166"/>
      <c r="E9" s="165">
        <f>+'1.EEFF Gs'!D10</f>
        <v>44655175</v>
      </c>
      <c r="F9" s="165">
        <f t="shared" ref="F9:F21" si="0">B9-E9+C9-D9</f>
        <v>104223452</v>
      </c>
      <c r="G9" s="165"/>
      <c r="H9" s="165"/>
      <c r="I9" s="165"/>
      <c r="J9" s="165"/>
      <c r="K9" s="165"/>
      <c r="L9" s="165"/>
      <c r="M9" s="165"/>
      <c r="N9" s="165"/>
      <c r="O9" s="167">
        <f>F9</f>
        <v>104223452</v>
      </c>
    </row>
    <row r="10" spans="1:15" x14ac:dyDescent="0.2">
      <c r="A10" s="164" t="s">
        <v>230</v>
      </c>
      <c r="B10" s="168">
        <f>+'1.EEFF Gs'!C20</f>
        <v>735523826</v>
      </c>
      <c r="C10" s="165"/>
      <c r="D10" s="166"/>
      <c r="E10" s="168">
        <f>+'1.EEFF Gs'!D20</f>
        <v>409969793</v>
      </c>
      <c r="F10" s="165">
        <f t="shared" si="0"/>
        <v>325554033</v>
      </c>
      <c r="G10" s="165"/>
      <c r="H10" s="165"/>
      <c r="I10" s="165"/>
      <c r="J10" s="165"/>
      <c r="K10" s="165"/>
      <c r="L10" s="165">
        <f>-F10</f>
        <v>-325554033</v>
      </c>
      <c r="M10" s="165"/>
      <c r="N10" s="165"/>
      <c r="O10" s="167"/>
    </row>
    <row r="11" spans="1:15" x14ac:dyDescent="0.2">
      <c r="A11" s="169" t="s">
        <v>231</v>
      </c>
      <c r="B11" s="170">
        <v>0</v>
      </c>
      <c r="C11" s="170"/>
      <c r="D11" s="171"/>
      <c r="E11" s="170">
        <v>0</v>
      </c>
      <c r="F11" s="170">
        <f t="shared" si="0"/>
        <v>0</v>
      </c>
      <c r="G11" s="165"/>
      <c r="H11" s="165"/>
      <c r="I11" s="165"/>
      <c r="J11" s="165">
        <f>-F11</f>
        <v>0</v>
      </c>
      <c r="K11" s="165"/>
      <c r="L11" s="165"/>
      <c r="M11" s="165"/>
      <c r="N11" s="165"/>
      <c r="O11" s="167"/>
    </row>
    <row r="12" spans="1:15" x14ac:dyDescent="0.2">
      <c r="A12" s="172" t="s">
        <v>232</v>
      </c>
      <c r="B12" s="173">
        <v>0</v>
      </c>
      <c r="C12" s="173"/>
      <c r="D12" s="174"/>
      <c r="E12" s="173">
        <v>0</v>
      </c>
      <c r="F12" s="165">
        <f t="shared" si="0"/>
        <v>0</v>
      </c>
      <c r="G12" s="173">
        <f>-F12</f>
        <v>0</v>
      </c>
      <c r="H12" s="173"/>
      <c r="I12" s="173"/>
      <c r="J12" s="173"/>
      <c r="K12" s="173"/>
      <c r="L12" s="173"/>
      <c r="M12" s="173"/>
      <c r="N12" s="173"/>
      <c r="O12" s="175"/>
    </row>
    <row r="13" spans="1:15" x14ac:dyDescent="0.2">
      <c r="A13" s="172" t="s">
        <v>233</v>
      </c>
      <c r="B13" s="173">
        <v>0</v>
      </c>
      <c r="C13" s="173"/>
      <c r="D13" s="173">
        <f>-D47</f>
        <v>0</v>
      </c>
      <c r="E13" s="173">
        <v>0</v>
      </c>
      <c r="F13" s="165">
        <f t="shared" si="0"/>
        <v>0</v>
      </c>
      <c r="H13" s="173"/>
      <c r="I13" s="173"/>
      <c r="J13" s="173"/>
      <c r="K13" s="173"/>
      <c r="L13" s="173">
        <f>-F13</f>
        <v>0</v>
      </c>
      <c r="M13" s="173"/>
      <c r="N13" s="173"/>
      <c r="O13" s="175"/>
    </row>
    <row r="14" spans="1:15" x14ac:dyDescent="0.2">
      <c r="A14" s="176" t="s">
        <v>234</v>
      </c>
      <c r="B14" s="177">
        <v>0</v>
      </c>
      <c r="C14" s="177"/>
      <c r="D14" s="177"/>
      <c r="E14" s="177">
        <v>0</v>
      </c>
      <c r="F14" s="165">
        <f t="shared" si="0"/>
        <v>0</v>
      </c>
      <c r="G14" s="178"/>
      <c r="H14" s="178"/>
      <c r="I14" s="178"/>
      <c r="J14" s="178"/>
      <c r="K14" s="178"/>
      <c r="L14" s="178"/>
      <c r="M14" s="178"/>
      <c r="N14" s="178"/>
      <c r="O14" s="179"/>
    </row>
    <row r="15" spans="1:15" x14ac:dyDescent="0.2">
      <c r="A15" s="172" t="s">
        <v>235</v>
      </c>
      <c r="B15" s="173">
        <f>+'1.EEFF Gs'!C14+'1.EEFF Gs'!C31</f>
        <v>0</v>
      </c>
      <c r="C15" s="173">
        <v>0</v>
      </c>
      <c r="D15" s="173"/>
      <c r="E15" s="173">
        <f>+'1.EEFF Gs'!D14+'1.EEFF Gs'!D31</f>
        <v>28283324309</v>
      </c>
      <c r="F15" s="165">
        <f t="shared" si="0"/>
        <v>-28283324309</v>
      </c>
      <c r="G15" s="173"/>
      <c r="H15" s="173"/>
      <c r="I15" s="173"/>
      <c r="J15" s="173"/>
      <c r="K15" s="173"/>
      <c r="L15" s="173"/>
      <c r="M15" s="173">
        <f>-F15</f>
        <v>28283324309</v>
      </c>
      <c r="N15" s="173"/>
      <c r="O15" s="175"/>
    </row>
    <row r="16" spans="1:15" x14ac:dyDescent="0.2">
      <c r="A16" s="172" t="s">
        <v>298</v>
      </c>
      <c r="B16" s="173">
        <f>'1.EEFF Gs'!C16</f>
        <v>42961284846</v>
      </c>
      <c r="C16" s="173">
        <f>D43</f>
        <v>-5360377936</v>
      </c>
      <c r="E16" s="173">
        <f>'1.EEFF Gs'!D16</f>
        <v>0</v>
      </c>
      <c r="F16" s="165">
        <f t="shared" si="0"/>
        <v>37600906910</v>
      </c>
      <c r="G16" s="173"/>
      <c r="H16" s="173"/>
      <c r="I16" s="173"/>
      <c r="J16" s="173"/>
      <c r="K16" s="173"/>
      <c r="L16" s="173"/>
      <c r="M16" s="173">
        <f>-F16</f>
        <v>-37600906910</v>
      </c>
      <c r="N16" s="173"/>
      <c r="O16" s="175"/>
    </row>
    <row r="17" spans="1:111" x14ac:dyDescent="0.2">
      <c r="A17" s="176" t="s">
        <v>236</v>
      </c>
      <c r="B17" s="177">
        <v>0</v>
      </c>
      <c r="C17" s="180"/>
      <c r="D17" s="177"/>
      <c r="E17" s="177">
        <v>0</v>
      </c>
      <c r="F17" s="165">
        <f t="shared" si="0"/>
        <v>0</v>
      </c>
      <c r="G17" s="173"/>
      <c r="H17" s="173"/>
      <c r="I17" s="173"/>
      <c r="J17" s="173"/>
      <c r="K17" s="173"/>
      <c r="L17" s="173"/>
      <c r="M17" s="173">
        <f>-F17</f>
        <v>0</v>
      </c>
      <c r="N17" s="173"/>
      <c r="O17" s="175"/>
    </row>
    <row r="18" spans="1:111" x14ac:dyDescent="0.2">
      <c r="A18" s="181" t="s">
        <v>237</v>
      </c>
      <c r="B18" s="182">
        <v>0</v>
      </c>
      <c r="C18" s="182"/>
      <c r="D18" s="183"/>
      <c r="E18" s="182">
        <v>0</v>
      </c>
      <c r="F18" s="184">
        <f t="shared" si="0"/>
        <v>0</v>
      </c>
      <c r="G18" s="178"/>
      <c r="H18" s="178"/>
      <c r="I18" s="178"/>
      <c r="J18" s="178"/>
      <c r="K18" s="178"/>
      <c r="L18" s="178"/>
      <c r="M18" s="178"/>
      <c r="N18" s="178"/>
      <c r="O18" s="179"/>
    </row>
    <row r="19" spans="1:111" x14ac:dyDescent="0.2">
      <c r="A19" s="176" t="s">
        <v>238</v>
      </c>
      <c r="B19" s="177">
        <v>0</v>
      </c>
      <c r="C19" s="180"/>
      <c r="D19" s="177"/>
      <c r="E19" s="177">
        <v>0</v>
      </c>
      <c r="F19" s="165">
        <f t="shared" si="0"/>
        <v>0</v>
      </c>
      <c r="G19" s="173"/>
      <c r="H19" s="173"/>
      <c r="I19" s="173"/>
      <c r="J19" s="173"/>
      <c r="K19" s="173"/>
      <c r="L19" s="173"/>
      <c r="M19" s="173">
        <f>-F19</f>
        <v>0</v>
      </c>
      <c r="N19" s="173"/>
      <c r="O19" s="175"/>
    </row>
    <row r="20" spans="1:111" x14ac:dyDescent="0.2">
      <c r="A20" s="181" t="s">
        <v>239</v>
      </c>
      <c r="B20" s="182">
        <v>0</v>
      </c>
      <c r="C20" s="182"/>
      <c r="D20" s="183"/>
      <c r="E20" s="182">
        <v>0</v>
      </c>
      <c r="F20" s="184">
        <f t="shared" si="0"/>
        <v>0</v>
      </c>
      <c r="G20" s="178"/>
      <c r="H20" s="178"/>
      <c r="I20" s="178"/>
      <c r="J20" s="178"/>
      <c r="K20" s="178"/>
      <c r="L20" s="178"/>
      <c r="M20" s="178"/>
      <c r="N20" s="178"/>
      <c r="O20" s="179"/>
    </row>
    <row r="21" spans="1:111" s="191" customFormat="1" x14ac:dyDescent="0.2">
      <c r="A21" s="185" t="s">
        <v>240</v>
      </c>
      <c r="B21" s="186">
        <v>0</v>
      </c>
      <c r="C21" s="187">
        <v>0</v>
      </c>
      <c r="D21" s="186">
        <v>0</v>
      </c>
      <c r="E21" s="186">
        <v>0</v>
      </c>
      <c r="F21" s="184">
        <f t="shared" si="0"/>
        <v>0</v>
      </c>
      <c r="G21" s="188"/>
      <c r="H21" s="188"/>
      <c r="I21" s="188"/>
      <c r="J21" s="188"/>
      <c r="K21" s="188"/>
      <c r="L21" s="188"/>
      <c r="M21" s="188">
        <f>-F21</f>
        <v>0</v>
      </c>
      <c r="N21" s="188"/>
      <c r="O21" s="189"/>
      <c r="P21" s="190">
        <v>8975342</v>
      </c>
      <c r="Q21" s="190">
        <v>105780824</v>
      </c>
      <c r="R21" s="190">
        <f>+Q21+P21</f>
        <v>114756166</v>
      </c>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row>
    <row r="22" spans="1:111" ht="13.5" thickBot="1" x14ac:dyDescent="0.25">
      <c r="A22" s="192" t="s">
        <v>241</v>
      </c>
      <c r="B22" s="193">
        <f>SUM(B9:B21)</f>
        <v>43845687299</v>
      </c>
      <c r="C22" s="173"/>
      <c r="D22" s="173"/>
      <c r="E22" s="193">
        <f>SUM(E9:E21)</f>
        <v>28737949277</v>
      </c>
      <c r="F22" s="165">
        <v>0</v>
      </c>
      <c r="G22" s="173"/>
      <c r="H22" s="173"/>
      <c r="I22" s="173"/>
      <c r="J22" s="173"/>
      <c r="K22" s="173"/>
      <c r="L22" s="173"/>
      <c r="M22" s="173"/>
      <c r="N22" s="173"/>
      <c r="O22" s="175"/>
      <c r="P22" s="190">
        <v>1599667</v>
      </c>
      <c r="Q22" s="190">
        <v>9474951</v>
      </c>
      <c r="R22" s="190">
        <f>+Q22+P22</f>
        <v>11074618</v>
      </c>
    </row>
    <row r="23" spans="1:111" ht="13.5" thickTop="1" x14ac:dyDescent="0.2">
      <c r="A23" s="194" t="s">
        <v>242</v>
      </c>
      <c r="B23" s="195">
        <f>+B22-'1.EEFF Gs'!C40</f>
        <v>0</v>
      </c>
      <c r="C23" s="196"/>
      <c r="D23" s="196"/>
      <c r="E23" s="195">
        <f>+E22-'1.EEFF Gs'!D40</f>
        <v>0</v>
      </c>
      <c r="F23" s="197">
        <f t="shared" ref="F23:F38" si="1">B23-E23+C23-D23</f>
        <v>0</v>
      </c>
      <c r="G23" s="173"/>
      <c r="H23" s="173"/>
      <c r="I23" s="173"/>
      <c r="J23" s="173"/>
      <c r="K23" s="173"/>
      <c r="L23" s="173"/>
      <c r="M23" s="173"/>
      <c r="N23" s="173"/>
      <c r="O23" s="175"/>
      <c r="P23" s="190">
        <v>4727013</v>
      </c>
      <c r="Q23" s="190">
        <v>30725588</v>
      </c>
      <c r="R23" s="190">
        <f>+Q23+P23</f>
        <v>35452601</v>
      </c>
    </row>
    <row r="24" spans="1:111" x14ac:dyDescent="0.2">
      <c r="A24" s="172" t="s">
        <v>243</v>
      </c>
      <c r="B24" s="198">
        <v>0</v>
      </c>
      <c r="C24" s="173"/>
      <c r="D24" s="173"/>
      <c r="E24" s="198">
        <v>0</v>
      </c>
      <c r="F24" s="165">
        <f t="shared" si="1"/>
        <v>0</v>
      </c>
      <c r="G24" s="173"/>
      <c r="H24" s="173"/>
      <c r="I24" s="173"/>
      <c r="J24" s="173"/>
      <c r="K24" s="173"/>
      <c r="L24" s="173"/>
      <c r="M24" s="173"/>
      <c r="N24" s="173">
        <f>-F24</f>
        <v>0</v>
      </c>
      <c r="O24" s="175"/>
      <c r="P24" s="190">
        <v>5522903</v>
      </c>
      <c r="Q24" s="190">
        <v>52954902</v>
      </c>
      <c r="R24" s="190">
        <f>+Q24+P24</f>
        <v>58477805</v>
      </c>
    </row>
    <row r="25" spans="1:111" x14ac:dyDescent="0.2">
      <c r="A25" s="172" t="s">
        <v>244</v>
      </c>
      <c r="B25" s="173">
        <v>0</v>
      </c>
      <c r="C25" s="173">
        <f>+D31</f>
        <v>0</v>
      </c>
      <c r="D25" s="173"/>
      <c r="E25" s="173">
        <v>0</v>
      </c>
      <c r="F25" s="165">
        <f t="shared" si="1"/>
        <v>0</v>
      </c>
      <c r="G25" s="173">
        <f>-F25</f>
        <v>0</v>
      </c>
      <c r="H25" s="173"/>
      <c r="J25" s="173"/>
      <c r="K25" s="173"/>
      <c r="L25" s="173"/>
      <c r="M25" s="173"/>
      <c r="N25" s="173"/>
      <c r="O25" s="175"/>
      <c r="P25" s="190">
        <v>1172931</v>
      </c>
      <c r="Q25" s="190">
        <v>51608984</v>
      </c>
      <c r="R25" s="190">
        <f>+Q25+P25</f>
        <v>52781915</v>
      </c>
    </row>
    <row r="26" spans="1:111" x14ac:dyDescent="0.2">
      <c r="A26" s="172" t="s">
        <v>245</v>
      </c>
      <c r="B26" s="173">
        <f>-'1.EEFF Gs'!C45</f>
        <v>-3831473077</v>
      </c>
      <c r="C26" s="173">
        <f>+D46</f>
        <v>0</v>
      </c>
      <c r="D26" s="173"/>
      <c r="E26" s="173">
        <f>-'1.EEFF Gs'!D45</f>
        <v>-11576294704</v>
      </c>
      <c r="F26" s="165">
        <f t="shared" si="1"/>
        <v>7744821627</v>
      </c>
      <c r="G26" s="173"/>
      <c r="H26" s="173"/>
      <c r="I26" s="173">
        <f>-F26</f>
        <v>-7744821627</v>
      </c>
      <c r="J26" s="173"/>
      <c r="K26" s="173"/>
      <c r="L26" s="173">
        <v>0</v>
      </c>
      <c r="M26" s="173"/>
      <c r="N26" s="173"/>
      <c r="O26" s="175"/>
      <c r="P26" s="195">
        <f>SUM(P21:P25)</f>
        <v>21997856</v>
      </c>
      <c r="Q26" s="195">
        <f>SUM(Q21:Q25)</f>
        <v>250545249</v>
      </c>
      <c r="R26" s="195">
        <f>SUM(R21:R25)</f>
        <v>272543105</v>
      </c>
    </row>
    <row r="27" spans="1:111" x14ac:dyDescent="0.2">
      <c r="A27" s="172" t="s">
        <v>246</v>
      </c>
      <c r="B27" s="173">
        <f>-'[4]Balance Gral. Resol. 6'!G23-'[4]Balance Gral. Resol. 6'!G22</f>
        <v>0</v>
      </c>
      <c r="C27" s="173">
        <v>0</v>
      </c>
      <c r="D27" s="173"/>
      <c r="E27" s="173">
        <f>-'[4]Balance Gral. Resol. 6'!J23-'[4]Balance Gral. Resol. 6'!J22</f>
        <v>0</v>
      </c>
      <c r="F27" s="165">
        <f t="shared" si="1"/>
        <v>0</v>
      </c>
      <c r="G27" s="173"/>
      <c r="H27" s="173"/>
      <c r="I27" s="173"/>
      <c r="J27" s="173"/>
      <c r="K27" s="173"/>
      <c r="L27" s="173">
        <v>0</v>
      </c>
      <c r="M27" s="173"/>
      <c r="N27" s="173">
        <f>-F27</f>
        <v>0</v>
      </c>
      <c r="O27" s="175"/>
      <c r="P27" s="190"/>
      <c r="Q27" s="190"/>
      <c r="R27" s="190"/>
    </row>
    <row r="28" spans="1:111" x14ac:dyDescent="0.2">
      <c r="A28" s="172" t="s">
        <v>247</v>
      </c>
      <c r="B28" s="173">
        <v>0</v>
      </c>
      <c r="C28" s="173"/>
      <c r="D28" s="173"/>
      <c r="E28" s="173">
        <v>0</v>
      </c>
      <c r="F28" s="165">
        <f t="shared" si="1"/>
        <v>0</v>
      </c>
      <c r="G28" s="173"/>
      <c r="H28" s="173"/>
      <c r="I28" s="173"/>
      <c r="J28" s="173">
        <f>-F28</f>
        <v>0</v>
      </c>
      <c r="K28" s="129"/>
      <c r="M28" s="173"/>
      <c r="N28" s="173"/>
      <c r="O28" s="175"/>
      <c r="P28" s="190"/>
      <c r="Q28" s="190"/>
      <c r="R28" s="190"/>
    </row>
    <row r="29" spans="1:111" x14ac:dyDescent="0.2">
      <c r="A29" s="172" t="s">
        <v>248</v>
      </c>
      <c r="B29" s="173"/>
      <c r="C29" s="199"/>
      <c r="D29" s="173"/>
      <c r="E29" s="173"/>
      <c r="F29" s="165">
        <f t="shared" si="1"/>
        <v>0</v>
      </c>
      <c r="G29" s="173"/>
      <c r="H29" s="173"/>
      <c r="I29" s="173"/>
      <c r="J29" s="173"/>
      <c r="K29" s="173"/>
      <c r="L29" s="173">
        <f>-F29</f>
        <v>0</v>
      </c>
      <c r="M29" s="173"/>
      <c r="N29" s="173"/>
      <c r="O29" s="175"/>
      <c r="P29" s="190"/>
      <c r="Q29" s="190"/>
      <c r="R29" s="190"/>
    </row>
    <row r="30" spans="1:111" x14ac:dyDescent="0.2">
      <c r="A30" s="200" t="s">
        <v>249</v>
      </c>
      <c r="B30" s="201">
        <f>-'1.EEFF Gs'!C48</f>
        <v>-36060000000</v>
      </c>
      <c r="C30" s="202">
        <v>0</v>
      </c>
      <c r="D30" s="201"/>
      <c r="E30" s="201">
        <f>-'1.EEFF Gs'!D48</f>
        <v>-16258000000</v>
      </c>
      <c r="F30" s="184">
        <f t="shared" si="1"/>
        <v>-19802000000</v>
      </c>
      <c r="G30" s="173"/>
      <c r="H30" s="173"/>
      <c r="I30" s="173"/>
      <c r="J30" s="173"/>
      <c r="K30" s="173"/>
      <c r="L30" s="173"/>
      <c r="M30" s="173"/>
      <c r="N30" s="173">
        <f>-F30</f>
        <v>19802000000</v>
      </c>
      <c r="O30" s="175"/>
      <c r="P30" s="190"/>
      <c r="Q30" s="190"/>
      <c r="R30" s="190"/>
    </row>
    <row r="31" spans="1:111" x14ac:dyDescent="0.2">
      <c r="A31" s="172" t="s">
        <v>250</v>
      </c>
      <c r="B31" s="173">
        <v>0</v>
      </c>
      <c r="C31" s="129"/>
      <c r="D31" s="173">
        <v>0</v>
      </c>
      <c r="E31" s="173">
        <v>0</v>
      </c>
      <c r="F31" s="165">
        <f t="shared" si="1"/>
        <v>0</v>
      </c>
      <c r="G31" s="173"/>
      <c r="H31" s="173"/>
      <c r="I31" s="173"/>
      <c r="J31" s="173"/>
      <c r="K31" s="173"/>
      <c r="L31" s="173"/>
      <c r="M31" s="173"/>
      <c r="N31" s="173">
        <f>-F31</f>
        <v>0</v>
      </c>
      <c r="O31" s="175"/>
      <c r="P31" s="190"/>
      <c r="Q31" s="190"/>
      <c r="R31" s="190"/>
    </row>
    <row r="32" spans="1:111" x14ac:dyDescent="0.2">
      <c r="A32" s="181" t="s">
        <v>251</v>
      </c>
      <c r="B32" s="182">
        <v>0</v>
      </c>
      <c r="C32" s="182">
        <v>0</v>
      </c>
      <c r="D32" s="182">
        <v>0</v>
      </c>
      <c r="E32" s="182">
        <v>0</v>
      </c>
      <c r="F32" s="184">
        <f t="shared" si="1"/>
        <v>0</v>
      </c>
      <c r="G32" s="178"/>
      <c r="H32" s="178"/>
      <c r="I32" s="178"/>
      <c r="J32" s="178"/>
      <c r="K32" s="178"/>
      <c r="L32" s="178"/>
      <c r="M32" s="178"/>
      <c r="N32" s="178"/>
      <c r="O32" s="179"/>
      <c r="P32" s="190"/>
      <c r="Q32" s="190"/>
      <c r="R32" s="190"/>
    </row>
    <row r="33" spans="1:111" x14ac:dyDescent="0.2">
      <c r="A33" s="181" t="s">
        <v>252</v>
      </c>
      <c r="B33" s="182">
        <v>0</v>
      </c>
      <c r="C33" s="182">
        <v>0</v>
      </c>
      <c r="D33" s="182"/>
      <c r="E33" s="182">
        <v>0</v>
      </c>
      <c r="F33" s="184">
        <f t="shared" si="1"/>
        <v>0</v>
      </c>
      <c r="G33" s="178"/>
      <c r="H33" s="178"/>
      <c r="I33" s="178"/>
      <c r="J33" s="178"/>
      <c r="K33" s="178"/>
      <c r="L33" s="178"/>
      <c r="M33" s="178"/>
      <c r="N33" s="178"/>
      <c r="O33" s="179"/>
      <c r="P33" s="190"/>
      <c r="Q33" s="190"/>
      <c r="R33" s="190"/>
    </row>
    <row r="34" spans="1:111" x14ac:dyDescent="0.2">
      <c r="A34" s="181" t="s">
        <v>253</v>
      </c>
      <c r="B34" s="182">
        <v>0</v>
      </c>
      <c r="C34" s="182">
        <v>0</v>
      </c>
      <c r="D34" s="182">
        <v>0</v>
      </c>
      <c r="E34" s="182">
        <v>0</v>
      </c>
      <c r="F34" s="184">
        <f t="shared" si="1"/>
        <v>0</v>
      </c>
      <c r="G34" s="178"/>
      <c r="H34" s="178"/>
      <c r="I34" s="178"/>
      <c r="J34" s="178"/>
      <c r="K34" s="178"/>
      <c r="L34" s="178"/>
      <c r="M34" s="178"/>
      <c r="N34" s="178"/>
      <c r="O34" s="179"/>
      <c r="P34" s="190"/>
      <c r="Q34" s="190"/>
      <c r="R34" s="190"/>
    </row>
    <row r="35" spans="1:111" s="191" customFormat="1" x14ac:dyDescent="0.2">
      <c r="A35" s="181" t="s">
        <v>254</v>
      </c>
      <c r="B35" s="182">
        <f>-'1.EEFF Gs'!C50</f>
        <v>0</v>
      </c>
      <c r="C35" s="182">
        <f>+D37</f>
        <v>903654573.41999996</v>
      </c>
      <c r="D35" s="182">
        <f>C35</f>
        <v>903654573.41999996</v>
      </c>
      <c r="E35" s="182">
        <f>-'1.EEFF Gs'!D50</f>
        <v>0</v>
      </c>
      <c r="F35" s="184">
        <f>B35-E35+C35-D35</f>
        <v>0</v>
      </c>
      <c r="G35" s="178"/>
      <c r="H35" s="178"/>
      <c r="I35" s="178"/>
      <c r="J35" s="178"/>
      <c r="K35" s="178"/>
      <c r="L35" s="178"/>
      <c r="M35" s="178"/>
      <c r="N35" s="178"/>
      <c r="O35" s="179"/>
      <c r="P35" s="190"/>
      <c r="Q35" s="190"/>
      <c r="R35" s="19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row>
    <row r="36" spans="1:111" x14ac:dyDescent="0.2">
      <c r="A36" s="176" t="s">
        <v>255</v>
      </c>
      <c r="B36" s="203">
        <f>-'[5]5.BG G'!C50*-1</f>
        <v>0</v>
      </c>
      <c r="C36" s="177">
        <f>D35</f>
        <v>903654573.41999996</v>
      </c>
      <c r="D36" s="177"/>
      <c r="E36" s="203">
        <v>0</v>
      </c>
      <c r="F36" s="165">
        <f>B36-E36+C36-D36</f>
        <v>903654573.41999996</v>
      </c>
      <c r="G36" s="173"/>
      <c r="H36" s="173"/>
      <c r="I36" s="173"/>
      <c r="J36" s="173"/>
      <c r="K36" s="173"/>
      <c r="M36" s="173"/>
      <c r="N36" s="173">
        <f>-F36</f>
        <v>-903654573.41999996</v>
      </c>
      <c r="O36" s="175"/>
      <c r="P36" s="190"/>
      <c r="Q36" s="190"/>
      <c r="R36" s="190"/>
    </row>
    <row r="37" spans="1:111" s="191" customFormat="1" ht="13.5" thickBot="1" x14ac:dyDescent="0.25">
      <c r="A37" s="181" t="s">
        <v>256</v>
      </c>
      <c r="B37" s="204">
        <f>+'1.EEFF Gs'!C51*-1</f>
        <v>-3954214222.0500002</v>
      </c>
      <c r="C37" s="182">
        <f>+D56</f>
        <v>3954214221</v>
      </c>
      <c r="D37" s="205">
        <f>-E37</f>
        <v>903654573.41999996</v>
      </c>
      <c r="E37" s="204">
        <f>+'1.EEFF Gs'!D51*-1</f>
        <v>-903654573.41999996</v>
      </c>
      <c r="F37" s="184">
        <f t="shared" si="1"/>
        <v>-1.0500000715255737</v>
      </c>
      <c r="G37" s="178"/>
      <c r="H37" s="178"/>
      <c r="I37" s="178"/>
      <c r="J37" s="178"/>
      <c r="K37" s="178"/>
      <c r="L37" s="178"/>
      <c r="M37" s="178"/>
      <c r="N37" s="178"/>
      <c r="O37" s="179"/>
      <c r="P37" s="190"/>
      <c r="Q37" s="190"/>
      <c r="R37" s="19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row>
    <row r="38" spans="1:111" ht="13.5" thickBot="1" x14ac:dyDescent="0.25">
      <c r="A38" s="206" t="s">
        <v>191</v>
      </c>
      <c r="B38" s="193">
        <f>SUM(B24:B37)</f>
        <v>-43845687299.050003</v>
      </c>
      <c r="C38" s="173"/>
      <c r="D38" s="173"/>
      <c r="E38" s="193">
        <f>SUM(E24:E37)</f>
        <v>-28737949277.419998</v>
      </c>
      <c r="F38" s="165">
        <f t="shared" si="1"/>
        <v>-15107738021.630005</v>
      </c>
      <c r="G38" s="173"/>
      <c r="H38" s="173"/>
      <c r="I38" s="173"/>
      <c r="J38" s="173"/>
      <c r="K38" s="173"/>
      <c r="L38" s="173"/>
      <c r="M38" s="173"/>
      <c r="N38" s="173"/>
      <c r="O38" s="175"/>
      <c r="P38" s="190"/>
      <c r="Q38" s="190"/>
      <c r="R38" s="190"/>
    </row>
    <row r="39" spans="1:111" ht="13.5" thickTop="1" x14ac:dyDescent="0.2">
      <c r="A39" s="194" t="s">
        <v>257</v>
      </c>
      <c r="B39" s="207">
        <f>+B38+B22</f>
        <v>-5.00030517578125E-2</v>
      </c>
      <c r="C39" s="173"/>
      <c r="D39" s="173"/>
      <c r="E39" s="207">
        <f>E22+E38</f>
        <v>-0.4199981689453125</v>
      </c>
      <c r="F39" s="165">
        <v>0</v>
      </c>
      <c r="G39" s="173"/>
      <c r="H39" s="173"/>
      <c r="I39" s="173"/>
      <c r="J39" s="173"/>
      <c r="K39" s="173"/>
      <c r="L39" s="173"/>
      <c r="M39" s="173"/>
      <c r="N39" s="173"/>
      <c r="O39" s="175"/>
      <c r="P39" s="190"/>
      <c r="Q39" s="190"/>
      <c r="R39" s="190"/>
    </row>
    <row r="40" spans="1:111" x14ac:dyDescent="0.2">
      <c r="A40" s="172" t="s">
        <v>258</v>
      </c>
      <c r="B40" s="173">
        <v>1</v>
      </c>
      <c r="C40" s="173"/>
      <c r="D40" s="173">
        <v>0</v>
      </c>
      <c r="E40" s="173"/>
      <c r="F40" s="165">
        <f t="shared" ref="F40:F51" si="2">B40-E40+C40-D40</f>
        <v>1</v>
      </c>
      <c r="G40" s="173">
        <f>-F40</f>
        <v>-1</v>
      </c>
      <c r="H40" s="173"/>
      <c r="I40" s="173"/>
      <c r="J40" s="173"/>
      <c r="K40" s="173"/>
      <c r="L40" s="173"/>
      <c r="M40" s="173"/>
      <c r="N40" s="173"/>
      <c r="O40" s="175"/>
    </row>
    <row r="41" spans="1:111" x14ac:dyDescent="0.2">
      <c r="A41" s="172" t="s">
        <v>259</v>
      </c>
      <c r="B41" s="173">
        <f>-'2.EERR GS'!C13</f>
        <v>-268166613</v>
      </c>
      <c r="C41" s="173"/>
      <c r="D41" s="173"/>
      <c r="E41" s="173"/>
      <c r="F41" s="165">
        <f t="shared" si="2"/>
        <v>-268166613</v>
      </c>
      <c r="G41" s="173">
        <f>-F41</f>
        <v>268166613</v>
      </c>
      <c r="H41" s="173">
        <v>0</v>
      </c>
      <c r="I41" s="173"/>
      <c r="J41" s="173"/>
      <c r="K41" s="173"/>
      <c r="L41" s="173"/>
      <c r="M41" s="173"/>
      <c r="N41" s="173"/>
      <c r="O41" s="175"/>
    </row>
    <row r="42" spans="1:111" x14ac:dyDescent="0.2">
      <c r="A42" s="172" t="s">
        <v>260</v>
      </c>
      <c r="B42" s="173">
        <v>0</v>
      </c>
      <c r="C42" s="173"/>
      <c r="D42" s="173"/>
      <c r="E42" s="173"/>
      <c r="F42" s="165">
        <f t="shared" si="2"/>
        <v>0</v>
      </c>
      <c r="G42" s="173"/>
      <c r="H42" s="173"/>
      <c r="I42" s="173"/>
      <c r="J42" s="173"/>
      <c r="K42" s="173"/>
      <c r="L42" s="173"/>
      <c r="M42" s="173">
        <f>-F42</f>
        <v>0</v>
      </c>
      <c r="N42" s="173"/>
      <c r="O42" s="175"/>
    </row>
    <row r="43" spans="1:111" x14ac:dyDescent="0.2">
      <c r="A43" s="172" t="s">
        <v>305</v>
      </c>
      <c r="B43" s="173">
        <f>-'2.EERR GS'!C14</f>
        <v>-5360377936</v>
      </c>
      <c r="C43" s="173"/>
      <c r="D43" s="173">
        <f>B43</f>
        <v>-5360377936</v>
      </c>
      <c r="E43" s="173"/>
      <c r="F43" s="165">
        <f t="shared" si="2"/>
        <v>0</v>
      </c>
      <c r="G43" s="173"/>
      <c r="H43" s="173"/>
      <c r="I43" s="173"/>
      <c r="J43" s="173"/>
      <c r="K43" s="173"/>
      <c r="L43" s="173"/>
      <c r="M43" s="173">
        <f>-F43</f>
        <v>0</v>
      </c>
      <c r="N43" s="173"/>
      <c r="O43" s="175"/>
    </row>
    <row r="44" spans="1:111" x14ac:dyDescent="0.2">
      <c r="A44" s="172" t="s">
        <v>261</v>
      </c>
      <c r="B44" s="173">
        <v>0</v>
      </c>
      <c r="C44" s="173"/>
      <c r="D44" s="173">
        <v>0</v>
      </c>
      <c r="E44" s="173"/>
      <c r="F44" s="165">
        <f t="shared" si="2"/>
        <v>0</v>
      </c>
      <c r="G44" s="173">
        <v>0</v>
      </c>
      <c r="H44" s="173"/>
      <c r="I44" s="173">
        <f>-F44</f>
        <v>0</v>
      </c>
      <c r="J44" s="173"/>
      <c r="K44" s="173"/>
      <c r="L44" s="173"/>
      <c r="M44" s="173"/>
      <c r="N44" s="173"/>
      <c r="O44" s="175"/>
    </row>
    <row r="45" spans="1:111" x14ac:dyDescent="0.2">
      <c r="A45" s="172" t="s">
        <v>262</v>
      </c>
      <c r="B45" s="173">
        <v>0</v>
      </c>
      <c r="C45" s="173"/>
      <c r="D45" s="173"/>
      <c r="E45" s="173"/>
      <c r="F45" s="165">
        <f t="shared" si="2"/>
        <v>0</v>
      </c>
      <c r="G45" s="173"/>
      <c r="H45" s="173"/>
      <c r="I45" s="173"/>
      <c r="J45" s="173"/>
      <c r="K45" s="173">
        <f>-F45</f>
        <v>0</v>
      </c>
      <c r="L45" s="173"/>
      <c r="M45" s="173"/>
      <c r="N45" s="173"/>
      <c r="O45" s="175"/>
    </row>
    <row r="46" spans="1:111" x14ac:dyDescent="0.2">
      <c r="A46" s="172" t="s">
        <v>263</v>
      </c>
      <c r="B46" s="173">
        <f>+'2.EERR GS'!C18+'2.EERR GS'!C17</f>
        <v>1479559542</v>
      </c>
      <c r="C46" s="173"/>
      <c r="D46" s="173">
        <v>0</v>
      </c>
      <c r="E46" s="173"/>
      <c r="F46" s="165">
        <f t="shared" si="2"/>
        <v>1479559542</v>
      </c>
      <c r="G46" s="173"/>
      <c r="H46" s="173"/>
      <c r="I46" s="173"/>
      <c r="J46" s="173"/>
      <c r="K46" s="173"/>
      <c r="L46" s="173">
        <f>-F46</f>
        <v>-1479559542</v>
      </c>
      <c r="M46" s="173"/>
      <c r="N46" s="173"/>
      <c r="O46" s="175"/>
    </row>
    <row r="47" spans="1:111" x14ac:dyDescent="0.2">
      <c r="A47" s="172" t="s">
        <v>264</v>
      </c>
      <c r="B47" s="198">
        <f>+'2.EERR GS'!C23-B46</f>
        <v>194770785</v>
      </c>
      <c r="C47" s="173"/>
      <c r="D47" s="208">
        <v>0</v>
      </c>
      <c r="E47" s="198"/>
      <c r="F47" s="165">
        <f t="shared" si="2"/>
        <v>194770785</v>
      </c>
      <c r="G47" s="173"/>
      <c r="H47" s="173"/>
      <c r="I47" s="173"/>
      <c r="J47" s="173"/>
      <c r="K47" s="173"/>
      <c r="L47" s="173">
        <f>-F47</f>
        <v>-194770785</v>
      </c>
      <c r="M47" s="173"/>
      <c r="N47" s="173"/>
      <c r="O47" s="175"/>
    </row>
    <row r="48" spans="1:111" x14ac:dyDescent="0.2">
      <c r="A48" s="209" t="s">
        <v>265</v>
      </c>
      <c r="B48" s="210">
        <v>0</v>
      </c>
      <c r="C48" s="187"/>
      <c r="D48" s="211"/>
      <c r="E48" s="210"/>
      <c r="F48" s="170">
        <f t="shared" si="2"/>
        <v>0</v>
      </c>
      <c r="G48" s="178"/>
      <c r="H48" s="178"/>
      <c r="I48" s="178"/>
      <c r="J48" s="178"/>
      <c r="K48" s="178"/>
      <c r="L48" s="178">
        <f>F48</f>
        <v>0</v>
      </c>
      <c r="M48" s="178"/>
      <c r="N48" s="178"/>
      <c r="O48" s="179"/>
    </row>
    <row r="49" spans="1:15" x14ac:dyDescent="0.2">
      <c r="A49" s="212" t="s">
        <v>252</v>
      </c>
      <c r="B49" s="213">
        <v>0</v>
      </c>
      <c r="C49" s="187"/>
      <c r="D49" s="211"/>
      <c r="E49" s="213"/>
      <c r="F49" s="170">
        <f t="shared" si="2"/>
        <v>0</v>
      </c>
      <c r="G49" s="178"/>
      <c r="H49" s="178"/>
      <c r="I49" s="178"/>
      <c r="J49" s="178"/>
      <c r="K49" s="178"/>
      <c r="L49" s="178">
        <f>-F49</f>
        <v>0</v>
      </c>
      <c r="M49" s="178"/>
      <c r="N49" s="178"/>
      <c r="O49" s="179"/>
    </row>
    <row r="50" spans="1:15" x14ac:dyDescent="0.2">
      <c r="A50" s="214" t="s">
        <v>266</v>
      </c>
      <c r="B50" s="210">
        <v>0</v>
      </c>
      <c r="C50" s="187"/>
      <c r="D50" s="211"/>
      <c r="E50" s="210"/>
      <c r="F50" s="170">
        <f t="shared" si="2"/>
        <v>0</v>
      </c>
      <c r="G50" s="178"/>
      <c r="H50" s="178"/>
      <c r="I50" s="178"/>
      <c r="J50" s="178"/>
      <c r="K50" s="178"/>
      <c r="L50" s="178">
        <f>-F50</f>
        <v>0</v>
      </c>
      <c r="M50" s="178"/>
      <c r="N50" s="178"/>
      <c r="O50" s="179"/>
    </row>
    <row r="51" spans="1:15" x14ac:dyDescent="0.2">
      <c r="A51" s="209" t="s">
        <v>267</v>
      </c>
      <c r="B51" s="187">
        <v>0</v>
      </c>
      <c r="C51" s="187"/>
      <c r="D51" s="211"/>
      <c r="E51" s="187"/>
      <c r="F51" s="170">
        <f t="shared" si="2"/>
        <v>0</v>
      </c>
      <c r="G51" s="173"/>
      <c r="H51" s="173"/>
      <c r="I51" s="173"/>
      <c r="J51" s="173"/>
      <c r="K51" s="173"/>
      <c r="L51" s="173"/>
      <c r="M51" s="173"/>
      <c r="N51" s="173">
        <f>+L5-F51</f>
        <v>0</v>
      </c>
      <c r="O51" s="175"/>
    </row>
    <row r="52" spans="1:15" x14ac:dyDescent="0.2">
      <c r="A52" s="172"/>
      <c r="B52" s="215"/>
      <c r="C52" s="173"/>
      <c r="D52" s="208"/>
      <c r="E52" s="215"/>
      <c r="F52" s="165"/>
      <c r="G52" s="173"/>
      <c r="H52" s="173"/>
      <c r="I52" s="173"/>
      <c r="J52" s="173"/>
      <c r="K52" s="173"/>
      <c r="L52" s="173"/>
      <c r="M52" s="173"/>
      <c r="N52" s="173"/>
      <c r="O52" s="175"/>
    </row>
    <row r="53" spans="1:15" x14ac:dyDescent="0.2">
      <c r="A53" s="172"/>
      <c r="B53" s="173"/>
      <c r="C53" s="173"/>
      <c r="D53" s="208"/>
      <c r="E53" s="173"/>
      <c r="F53" s="165"/>
      <c r="G53" s="173"/>
      <c r="H53" s="173"/>
      <c r="I53" s="173"/>
      <c r="J53" s="173"/>
      <c r="K53" s="173"/>
      <c r="L53" s="173"/>
      <c r="M53" s="173"/>
      <c r="N53" s="173"/>
      <c r="O53" s="175"/>
    </row>
    <row r="54" spans="1:15" x14ac:dyDescent="0.2">
      <c r="A54" s="172"/>
      <c r="B54" s="173">
        <v>0</v>
      </c>
      <c r="C54" s="173"/>
      <c r="D54" s="208"/>
      <c r="E54" s="173"/>
      <c r="F54" s="165"/>
      <c r="G54" s="173"/>
      <c r="H54" s="173"/>
      <c r="I54" s="173"/>
      <c r="J54" s="173"/>
      <c r="K54" s="173"/>
      <c r="L54" s="173"/>
      <c r="M54" s="173"/>
      <c r="N54" s="173"/>
      <c r="O54" s="175"/>
    </row>
    <row r="55" spans="1:15" ht="13.5" thickBot="1" x14ac:dyDescent="0.25">
      <c r="A55" s="212" t="s">
        <v>268</v>
      </c>
      <c r="B55" s="216">
        <v>0</v>
      </c>
      <c r="C55" s="217"/>
      <c r="D55" s="218"/>
      <c r="E55" s="216"/>
      <c r="F55" s="219">
        <f>B55-E55+C55-D55</f>
        <v>0</v>
      </c>
      <c r="G55" s="220"/>
      <c r="H55" s="178"/>
      <c r="I55" s="178"/>
      <c r="J55" s="178"/>
      <c r="K55" s="178"/>
      <c r="L55" s="178">
        <f>-F55</f>
        <v>0</v>
      </c>
      <c r="M55" s="178"/>
      <c r="N55" s="178"/>
      <c r="O55" s="179"/>
    </row>
    <row r="56" spans="1:15" x14ac:dyDescent="0.2">
      <c r="A56" s="221" t="s">
        <v>269</v>
      </c>
      <c r="B56" s="222">
        <f>SUM(B40:B55)*-1</f>
        <v>3954214221</v>
      </c>
      <c r="C56" s="187"/>
      <c r="D56" s="211">
        <f>+B56</f>
        <v>3954214221</v>
      </c>
      <c r="E56" s="222"/>
      <c r="F56" s="219">
        <f>B56-E56+C56-D56</f>
        <v>0</v>
      </c>
      <c r="G56" s="178"/>
      <c r="H56" s="178"/>
      <c r="I56" s="178"/>
      <c r="J56" s="178"/>
      <c r="K56" s="178"/>
      <c r="L56" s="178">
        <f>-F56</f>
        <v>0</v>
      </c>
      <c r="M56" s="178"/>
      <c r="N56" s="178"/>
      <c r="O56" s="179"/>
    </row>
    <row r="57" spans="1:15" ht="13.5" thickBot="1" x14ac:dyDescent="0.25">
      <c r="A57" s="223" t="s">
        <v>270</v>
      </c>
      <c r="B57" s="224">
        <f>+B56+B37</f>
        <v>-1.0500001907348633</v>
      </c>
      <c r="C57" s="224"/>
      <c r="D57" s="224"/>
      <c r="E57" s="224"/>
      <c r="F57" s="165"/>
      <c r="G57" s="215"/>
      <c r="H57" s="215"/>
      <c r="I57" s="215"/>
      <c r="J57" s="215"/>
      <c r="K57" s="215"/>
      <c r="L57" s="173"/>
      <c r="M57" s="173"/>
      <c r="N57" s="215"/>
      <c r="O57" s="175"/>
    </row>
    <row r="58" spans="1:15" ht="15.75" thickBot="1" x14ac:dyDescent="0.3">
      <c r="A58" s="226" t="s">
        <v>81</v>
      </c>
      <c r="B58" s="225"/>
      <c r="C58" s="225">
        <f>SUM(C9:C56)</f>
        <v>401145431.84000015</v>
      </c>
      <c r="D58" s="225">
        <f>SUM(D9:D57)</f>
        <v>401145431.84000015</v>
      </c>
      <c r="E58" s="225"/>
      <c r="F58" s="165">
        <f>B58-E58+C58-D58</f>
        <v>0</v>
      </c>
      <c r="G58" s="227">
        <f t="shared" ref="G58:N58" si="3">SUM(G9:G56)</f>
        <v>268166612</v>
      </c>
      <c r="H58" s="227">
        <f t="shared" si="3"/>
        <v>0</v>
      </c>
      <c r="I58" s="227">
        <f t="shared" si="3"/>
        <v>-7744821627</v>
      </c>
      <c r="J58" s="227">
        <f t="shared" si="3"/>
        <v>0</v>
      </c>
      <c r="K58" s="227">
        <f t="shared" si="3"/>
        <v>0</v>
      </c>
      <c r="L58" s="227">
        <f t="shared" si="3"/>
        <v>-1999884360</v>
      </c>
      <c r="M58" s="227">
        <f t="shared" si="3"/>
        <v>-9317582601</v>
      </c>
      <c r="N58" s="227">
        <f t="shared" si="3"/>
        <v>18898345426.580002</v>
      </c>
      <c r="O58" s="228">
        <f>SUM(F58:N58)</f>
        <v>104223450.58000183</v>
      </c>
    </row>
    <row r="59" spans="1:15" ht="15.75" x14ac:dyDescent="0.25">
      <c r="B59" s="229">
        <f>+B37+B56</f>
        <v>-1.0500001907348633</v>
      </c>
      <c r="D59" s="230">
        <f>D58-C58</f>
        <v>0</v>
      </c>
      <c r="E59" s="229"/>
      <c r="L59" s="129"/>
      <c r="O59" s="231">
        <f>O58-O9</f>
        <v>-1.4199981689453125</v>
      </c>
    </row>
    <row r="60" spans="1:15" x14ac:dyDescent="0.2">
      <c r="A60" s="232"/>
      <c r="B60" s="232"/>
      <c r="C60" s="232"/>
      <c r="E60" s="232"/>
    </row>
    <row r="61" spans="1:15" ht="20.25" x14ac:dyDescent="0.3">
      <c r="A61" s="233" t="s">
        <v>271</v>
      </c>
      <c r="B61" s="234"/>
      <c r="C61" s="234"/>
      <c r="D61" s="235"/>
      <c r="E61" s="234"/>
    </row>
    <row r="62" spans="1:15" ht="15" x14ac:dyDescent="0.2">
      <c r="A62" s="236"/>
      <c r="B62" s="236"/>
      <c r="C62" s="236"/>
      <c r="D62" s="237"/>
      <c r="E62" s="236">
        <v>0</v>
      </c>
    </row>
    <row r="63" spans="1:15" ht="15" x14ac:dyDescent="0.2">
      <c r="A63" s="238" t="s">
        <v>272</v>
      </c>
      <c r="B63" s="239">
        <f>+G58</f>
        <v>268166612</v>
      </c>
      <c r="C63" s="240"/>
      <c r="D63" s="239"/>
      <c r="E63" s="239"/>
    </row>
    <row r="64" spans="1:15" ht="15" x14ac:dyDescent="0.2">
      <c r="A64" s="238" t="s">
        <v>273</v>
      </c>
      <c r="B64" s="239">
        <f>+H58</f>
        <v>0</v>
      </c>
      <c r="C64" s="240"/>
      <c r="D64" s="239"/>
      <c r="E64" s="239"/>
    </row>
    <row r="65" spans="1:5" ht="15" x14ac:dyDescent="0.2">
      <c r="A65" s="238" t="s">
        <v>274</v>
      </c>
      <c r="B65" s="239">
        <f>+I58</f>
        <v>-7744821627</v>
      </c>
      <c r="C65" s="240"/>
      <c r="D65" s="239"/>
      <c r="E65" s="239"/>
    </row>
    <row r="66" spans="1:5" ht="15" x14ac:dyDescent="0.2">
      <c r="A66" s="238" t="s">
        <v>275</v>
      </c>
      <c r="B66" s="239">
        <f>+K58</f>
        <v>0</v>
      </c>
      <c r="C66" s="240"/>
      <c r="D66" s="239"/>
      <c r="E66" s="239"/>
    </row>
    <row r="67" spans="1:5" ht="15" x14ac:dyDescent="0.2">
      <c r="A67" s="238" t="s">
        <v>276</v>
      </c>
      <c r="B67" s="239">
        <f>+L58</f>
        <v>-1999884360</v>
      </c>
      <c r="C67" s="240"/>
      <c r="D67" s="239"/>
      <c r="E67" s="239"/>
    </row>
    <row r="68" spans="1:5" ht="15" x14ac:dyDescent="0.2">
      <c r="A68" s="238" t="s">
        <v>277</v>
      </c>
      <c r="B68" s="239">
        <f>+J58</f>
        <v>0</v>
      </c>
      <c r="C68" s="240"/>
      <c r="D68" s="239"/>
      <c r="E68" s="239"/>
    </row>
    <row r="69" spans="1:5" ht="15" x14ac:dyDescent="0.2">
      <c r="A69" s="236"/>
      <c r="B69" s="239"/>
      <c r="C69" s="240"/>
      <c r="D69" s="239"/>
      <c r="E69" s="239"/>
    </row>
    <row r="70" spans="1:5" ht="15.75" x14ac:dyDescent="0.25">
      <c r="A70" s="241" t="s">
        <v>271</v>
      </c>
      <c r="B70" s="239"/>
      <c r="C70" s="242">
        <f>SUM(B63:B68)</f>
        <v>-9476539375</v>
      </c>
      <c r="D70" s="239"/>
      <c r="E70" s="239"/>
    </row>
    <row r="71" spans="1:5" ht="15" x14ac:dyDescent="0.2">
      <c r="A71" s="236"/>
      <c r="B71" s="239"/>
      <c r="C71" s="240"/>
      <c r="D71" s="239"/>
      <c r="E71" s="239"/>
    </row>
    <row r="72" spans="1:5" ht="15" x14ac:dyDescent="0.2">
      <c r="A72" s="238" t="s">
        <v>278</v>
      </c>
      <c r="B72" s="243">
        <f>+M16</f>
        <v>-37600906910</v>
      </c>
      <c r="C72" s="240"/>
      <c r="D72" s="239"/>
      <c r="E72" s="243"/>
    </row>
    <row r="73" spans="1:5" ht="15" x14ac:dyDescent="0.2">
      <c r="A73" s="238" t="s">
        <v>279</v>
      </c>
      <c r="B73" s="243">
        <f>+M17+M19</f>
        <v>0</v>
      </c>
      <c r="C73" s="240"/>
      <c r="D73" s="239"/>
      <c r="E73" s="243"/>
    </row>
    <row r="74" spans="1:5" ht="15" x14ac:dyDescent="0.2">
      <c r="A74" s="238" t="s">
        <v>280</v>
      </c>
      <c r="B74" s="243">
        <f>+M15</f>
        <v>28283324309</v>
      </c>
      <c r="C74" s="240"/>
      <c r="D74" s="239"/>
      <c r="E74" s="243"/>
    </row>
    <row r="75" spans="1:5" ht="15" x14ac:dyDescent="0.2">
      <c r="A75" s="238" t="s">
        <v>281</v>
      </c>
      <c r="B75" s="243">
        <v>0</v>
      </c>
      <c r="C75" s="240"/>
      <c r="D75" s="239"/>
      <c r="E75" s="243"/>
    </row>
    <row r="76" spans="1:5" ht="15" x14ac:dyDescent="0.2">
      <c r="A76" s="238" t="s">
        <v>282</v>
      </c>
      <c r="B76" s="243">
        <v>0</v>
      </c>
      <c r="C76" s="240"/>
      <c r="D76" s="239"/>
      <c r="E76" s="243"/>
    </row>
    <row r="77" spans="1:5" ht="15" x14ac:dyDescent="0.2">
      <c r="A77" s="238"/>
      <c r="B77" s="243"/>
      <c r="C77" s="240"/>
      <c r="D77" s="239"/>
      <c r="E77" s="243"/>
    </row>
    <row r="78" spans="1:5" ht="15" x14ac:dyDescent="0.2">
      <c r="A78" s="238"/>
      <c r="B78" s="239">
        <v>0</v>
      </c>
      <c r="C78" s="240"/>
      <c r="D78" s="239"/>
      <c r="E78" s="239"/>
    </row>
    <row r="79" spans="1:5" ht="15" x14ac:dyDescent="0.2">
      <c r="A79" s="236"/>
      <c r="B79" s="239"/>
      <c r="C79" s="240"/>
      <c r="D79" s="239"/>
      <c r="E79" s="239"/>
    </row>
    <row r="80" spans="1:5" ht="15.75" x14ac:dyDescent="0.25">
      <c r="A80" s="241" t="s">
        <v>283</v>
      </c>
      <c r="B80" s="239"/>
      <c r="C80" s="242">
        <f>SUM(B72:B78)</f>
        <v>-9317582601</v>
      </c>
      <c r="D80" s="239"/>
      <c r="E80" s="239"/>
    </row>
    <row r="81" spans="1:5" ht="15" x14ac:dyDescent="0.2">
      <c r="A81" s="236"/>
      <c r="B81" s="239"/>
      <c r="C81" s="240"/>
      <c r="D81" s="239"/>
      <c r="E81" s="239"/>
    </row>
    <row r="82" spans="1:5" ht="15.75" x14ac:dyDescent="0.25">
      <c r="A82" s="241" t="s">
        <v>284</v>
      </c>
      <c r="B82" s="239"/>
      <c r="C82" s="240"/>
      <c r="D82" s="239"/>
      <c r="E82" s="239"/>
    </row>
    <row r="83" spans="1:5" ht="15" x14ac:dyDescent="0.2">
      <c r="A83" s="236"/>
      <c r="B83" s="239"/>
      <c r="C83" s="240"/>
      <c r="D83" s="239"/>
      <c r="E83" s="239"/>
    </row>
    <row r="84" spans="1:5" ht="15" x14ac:dyDescent="0.2">
      <c r="A84" s="238" t="s">
        <v>285</v>
      </c>
      <c r="B84" s="239">
        <f>+N24</f>
        <v>0</v>
      </c>
      <c r="C84" s="240"/>
      <c r="D84" s="239"/>
      <c r="E84" s="239"/>
    </row>
    <row r="85" spans="1:5" ht="15" x14ac:dyDescent="0.2">
      <c r="A85" s="238" t="s">
        <v>286</v>
      </c>
      <c r="B85" s="243">
        <f>+N36</f>
        <v>-903654573.41999996</v>
      </c>
      <c r="C85" s="240"/>
      <c r="D85" s="239"/>
      <c r="E85" s="243"/>
    </row>
    <row r="86" spans="1:5" ht="15" x14ac:dyDescent="0.2">
      <c r="A86" s="238" t="s">
        <v>287</v>
      </c>
      <c r="B86" s="239">
        <f>+N30</f>
        <v>19802000000</v>
      </c>
      <c r="C86" s="240"/>
      <c r="D86" s="239"/>
      <c r="E86" s="239"/>
    </row>
    <row r="87" spans="1:5" ht="15" x14ac:dyDescent="0.2">
      <c r="A87" s="236"/>
      <c r="B87" s="239"/>
      <c r="C87" s="240"/>
      <c r="D87" s="239"/>
      <c r="E87" s="239"/>
    </row>
    <row r="88" spans="1:5" ht="15.75" x14ac:dyDescent="0.25">
      <c r="A88" s="241" t="s">
        <v>288</v>
      </c>
      <c r="B88" s="239"/>
      <c r="C88" s="242">
        <f>SUM(B84:B86)</f>
        <v>18898345426.580002</v>
      </c>
      <c r="D88" s="239"/>
      <c r="E88" s="239"/>
    </row>
    <row r="89" spans="1:5" ht="15" x14ac:dyDescent="0.2">
      <c r="A89" s="236"/>
      <c r="B89" s="239"/>
      <c r="C89" s="240"/>
      <c r="D89" s="239"/>
      <c r="E89" s="239"/>
    </row>
    <row r="90" spans="1:5" ht="15" x14ac:dyDescent="0.2">
      <c r="A90" s="238" t="s">
        <v>289</v>
      </c>
      <c r="B90" s="239"/>
      <c r="C90" s="240">
        <f>C88+C80+C70</f>
        <v>104223450.58000183</v>
      </c>
      <c r="D90" s="239">
        <f>O58</f>
        <v>104223450.58000183</v>
      </c>
      <c r="E90" s="239">
        <f>D90-C90</f>
        <v>0</v>
      </c>
    </row>
    <row r="91" spans="1:5" ht="15" x14ac:dyDescent="0.2">
      <c r="A91" s="238" t="s">
        <v>290</v>
      </c>
      <c r="B91" s="239"/>
      <c r="C91" s="240">
        <f>+E9</f>
        <v>44655175</v>
      </c>
      <c r="D91" s="239"/>
      <c r="E91" s="239"/>
    </row>
    <row r="92" spans="1:5" ht="15.75" x14ac:dyDescent="0.25">
      <c r="A92" s="241" t="s">
        <v>291</v>
      </c>
      <c r="B92" s="244"/>
      <c r="C92" s="244">
        <f>SUM(C90:C91)</f>
        <v>148878625.58000183</v>
      </c>
      <c r="D92" s="239">
        <f>B9</f>
        <v>148878627</v>
      </c>
      <c r="E92" s="244">
        <f>D92-C92</f>
        <v>1.4199981689453125</v>
      </c>
    </row>
    <row r="93" spans="1:5" ht="15" x14ac:dyDescent="0.2">
      <c r="A93" s="237"/>
      <c r="B93" s="237"/>
      <c r="C93" s="237"/>
      <c r="D93" s="237"/>
      <c r="E93" s="237"/>
    </row>
    <row r="94" spans="1:5" ht="15" x14ac:dyDescent="0.2">
      <c r="A94" s="237"/>
      <c r="B94" s="237"/>
      <c r="C94" s="237"/>
      <c r="D94" s="237"/>
      <c r="E94" s="237"/>
    </row>
    <row r="95" spans="1:5" ht="15" x14ac:dyDescent="0.2">
      <c r="A95" s="237"/>
      <c r="B95" s="237"/>
      <c r="C95" s="245"/>
      <c r="D95" s="237"/>
      <c r="E95" s="237"/>
    </row>
    <row r="96" spans="1:5" ht="15" x14ac:dyDescent="0.2">
      <c r="A96" s="237"/>
      <c r="B96" s="237"/>
      <c r="C96" s="237"/>
      <c r="D96" s="237"/>
      <c r="E96" s="237"/>
    </row>
    <row r="97" spans="1:5" ht="15" x14ac:dyDescent="0.2">
      <c r="A97" s="237"/>
      <c r="B97" s="237"/>
      <c r="C97" s="237"/>
      <c r="D97" s="237"/>
      <c r="E97" s="237"/>
    </row>
    <row r="98" spans="1:5" ht="15" x14ac:dyDescent="0.2">
      <c r="A98" s="237"/>
      <c r="B98" s="237"/>
      <c r="C98" s="237"/>
      <c r="D98" s="237"/>
      <c r="E98" s="237"/>
    </row>
    <row r="99" spans="1:5" ht="15" x14ac:dyDescent="0.2">
      <c r="A99" s="237"/>
      <c r="B99" s="237"/>
      <c r="C99" s="237"/>
      <c r="D99" s="237"/>
      <c r="E99" s="237"/>
    </row>
    <row r="100" spans="1:5" ht="15" x14ac:dyDescent="0.2">
      <c r="A100" s="237"/>
      <c r="B100" s="237"/>
      <c r="C100" s="237"/>
      <c r="D100" s="237"/>
      <c r="E100" s="237"/>
    </row>
    <row r="101" spans="1:5" ht="15" x14ac:dyDescent="0.2">
      <c r="A101" s="237"/>
      <c r="B101" s="237"/>
      <c r="C101" s="237"/>
      <c r="D101" s="237"/>
      <c r="E101" s="237"/>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3" zoomScale="110" zoomScaleNormal="110" workbookViewId="0">
      <selection activeCell="B6" sqref="B6:E6"/>
    </sheetView>
  </sheetViews>
  <sheetFormatPr baseColWidth="10" defaultColWidth="9.140625" defaultRowHeight="14.25" x14ac:dyDescent="0.2"/>
  <cols>
    <col min="1" max="1" width="10.28515625" style="1" customWidth="1"/>
    <col min="2" max="2" width="65.42578125" style="1" customWidth="1"/>
    <col min="3" max="3" width="22.7109375" style="315" customWidth="1"/>
    <col min="4" max="4" width="4.140625" style="315" customWidth="1"/>
    <col min="5" max="5" width="18.42578125" style="315" bestFit="1" customWidth="1"/>
    <col min="6" max="6" width="33.140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48"/>
      <c r="B1" s="52"/>
      <c r="C1" s="247"/>
      <c r="D1" s="294"/>
      <c r="E1" s="247"/>
      <c r="F1" s="52"/>
      <c r="G1" s="42"/>
      <c r="H1" s="43"/>
    </row>
    <row r="2" spans="1:9" ht="16.5" x14ac:dyDescent="0.3">
      <c r="A2" s="48"/>
      <c r="B2" s="52"/>
      <c r="C2" s="295"/>
      <c r="D2" s="294"/>
      <c r="E2" s="394"/>
      <c r="F2" s="394"/>
      <c r="G2" s="395"/>
      <c r="H2" s="395"/>
    </row>
    <row r="3" spans="1:9" ht="27.75" x14ac:dyDescent="0.5">
      <c r="A3" s="398" t="s">
        <v>144</v>
      </c>
      <c r="B3" s="398"/>
      <c r="C3" s="398"/>
      <c r="D3" s="398"/>
      <c r="E3" s="398"/>
      <c r="F3" s="398"/>
      <c r="G3" s="396"/>
      <c r="H3" s="396"/>
    </row>
    <row r="4" spans="1:9" ht="27" x14ac:dyDescent="0.5">
      <c r="A4" s="49"/>
      <c r="B4" s="397" t="s">
        <v>166</v>
      </c>
      <c r="C4" s="397"/>
      <c r="D4" s="397"/>
      <c r="E4" s="397"/>
      <c r="F4" s="48"/>
    </row>
    <row r="5" spans="1:9" ht="16.5" x14ac:dyDescent="0.3">
      <c r="A5" s="49"/>
      <c r="B5" s="388" t="s">
        <v>317</v>
      </c>
      <c r="C5" s="388"/>
      <c r="D5" s="388"/>
      <c r="E5" s="388"/>
      <c r="F5" s="48"/>
    </row>
    <row r="6" spans="1:9" ht="16.5" x14ac:dyDescent="0.3">
      <c r="A6" s="49"/>
      <c r="B6" s="385" t="s">
        <v>164</v>
      </c>
      <c r="C6" s="385"/>
      <c r="D6" s="385"/>
      <c r="E6" s="385"/>
      <c r="F6" s="48"/>
    </row>
    <row r="7" spans="1:9" ht="12" customHeight="1" thickBot="1" x14ac:dyDescent="0.35">
      <c r="A7" s="55"/>
      <c r="B7" s="48"/>
      <c r="C7" s="296"/>
      <c r="D7" s="294"/>
      <c r="E7" s="294"/>
      <c r="F7" s="48"/>
    </row>
    <row r="8" spans="1:9" s="7" customFormat="1" ht="16.5" x14ac:dyDescent="0.3">
      <c r="A8" s="48"/>
      <c r="B8" s="288"/>
      <c r="C8" s="389">
        <f>'1.EEFF Gs'!C7</f>
        <v>2023</v>
      </c>
      <c r="D8" s="297"/>
      <c r="E8" s="391">
        <f>'1.EEFF Gs'!D7</f>
        <v>2022</v>
      </c>
      <c r="F8" s="48"/>
      <c r="G8" s="8"/>
      <c r="H8" s="8"/>
      <c r="I8" s="6"/>
    </row>
    <row r="9" spans="1:9" s="7" customFormat="1" ht="16.5" x14ac:dyDescent="0.3">
      <c r="A9" s="48"/>
      <c r="B9" s="289"/>
      <c r="C9" s="390"/>
      <c r="D9" s="271"/>
      <c r="E9" s="392"/>
      <c r="F9" s="48"/>
      <c r="G9" s="8"/>
      <c r="H9" s="8"/>
      <c r="I9" s="10"/>
    </row>
    <row r="10" spans="1:9" s="7" customFormat="1" ht="16.5" x14ac:dyDescent="0.3">
      <c r="A10" s="48"/>
      <c r="B10" s="289"/>
      <c r="C10" s="271" t="s">
        <v>299</v>
      </c>
      <c r="D10" s="271"/>
      <c r="E10" s="272" t="s">
        <v>299</v>
      </c>
      <c r="F10" s="48"/>
      <c r="G10" s="8"/>
      <c r="H10" s="8"/>
      <c r="I10" s="10"/>
    </row>
    <row r="11" spans="1:9" s="7" customFormat="1" ht="16.5" x14ac:dyDescent="0.3">
      <c r="A11" s="48"/>
      <c r="B11" s="114"/>
      <c r="C11" s="298"/>
      <c r="D11" s="298"/>
      <c r="E11" s="299"/>
      <c r="F11" s="48"/>
      <c r="G11" s="8"/>
      <c r="H11" s="8"/>
      <c r="I11" s="28"/>
    </row>
    <row r="12" spans="1:9" s="7" customFormat="1" ht="16.5" x14ac:dyDescent="0.3">
      <c r="A12" s="48"/>
      <c r="B12" s="111" t="s">
        <v>0</v>
      </c>
      <c r="C12" s="300">
        <f>'1.EEFF Gs'!D12</f>
        <v>44655175</v>
      </c>
      <c r="D12" s="300"/>
      <c r="E12" s="301">
        <v>0</v>
      </c>
      <c r="F12" s="48"/>
      <c r="G12" s="8"/>
      <c r="H12" s="8"/>
      <c r="I12" s="10"/>
    </row>
    <row r="13" spans="1:9" s="7" customFormat="1" ht="16.5" x14ac:dyDescent="0.3">
      <c r="A13" s="55"/>
      <c r="B13" s="114" t="s">
        <v>1</v>
      </c>
      <c r="C13" s="302"/>
      <c r="D13" s="302"/>
      <c r="E13" s="303"/>
      <c r="F13" s="48"/>
      <c r="G13" s="8"/>
      <c r="H13" s="8"/>
      <c r="I13" s="11"/>
    </row>
    <row r="14" spans="1:9" s="7" customFormat="1" ht="16.5" x14ac:dyDescent="0.3">
      <c r="A14" s="55"/>
      <c r="B14" s="111" t="s">
        <v>197</v>
      </c>
      <c r="C14" s="304"/>
      <c r="D14" s="304"/>
      <c r="E14" s="305"/>
      <c r="F14" s="48"/>
      <c r="G14" s="8"/>
      <c r="H14" s="8"/>
      <c r="I14" s="11"/>
    </row>
    <row r="15" spans="1:9" s="7" customFormat="1" ht="16.5" x14ac:dyDescent="0.3">
      <c r="A15" s="48"/>
      <c r="B15" s="111" t="s">
        <v>2</v>
      </c>
      <c r="C15" s="304"/>
      <c r="D15" s="304"/>
      <c r="E15" s="305"/>
      <c r="F15" s="53"/>
      <c r="G15" s="8"/>
      <c r="H15" s="8"/>
      <c r="I15" s="30"/>
    </row>
    <row r="16" spans="1:9" s="7" customFormat="1" ht="16.5" x14ac:dyDescent="0.3">
      <c r="A16" s="48"/>
      <c r="B16" s="114" t="s">
        <v>3</v>
      </c>
      <c r="C16" s="304">
        <f>+'Flujo de Fondos Calculo GS'!G58</f>
        <v>268166612</v>
      </c>
      <c r="D16" s="304"/>
      <c r="E16" s="305">
        <v>21621879</v>
      </c>
      <c r="F16" s="48"/>
      <c r="G16" s="8"/>
      <c r="H16" s="8"/>
      <c r="I16" s="4"/>
    </row>
    <row r="17" spans="1:10" s="7" customFormat="1" ht="16.5" x14ac:dyDescent="0.3">
      <c r="A17" s="48"/>
      <c r="B17" s="114" t="s">
        <v>198</v>
      </c>
      <c r="C17" s="304"/>
      <c r="D17" s="304"/>
      <c r="E17" s="305"/>
      <c r="F17" s="48"/>
      <c r="G17" s="8"/>
      <c r="H17" s="8"/>
      <c r="I17" s="30"/>
    </row>
    <row r="18" spans="1:10" s="7" customFormat="1" ht="16.5" x14ac:dyDescent="0.3">
      <c r="A18" s="48"/>
      <c r="B18" s="114" t="s">
        <v>199</v>
      </c>
      <c r="C18" s="304">
        <f>+'Flujo de Fondos Calculo GS'!B67</f>
        <v>-1999884360</v>
      </c>
      <c r="D18" s="304"/>
      <c r="E18" s="306">
        <v>-14938980</v>
      </c>
      <c r="F18" s="48"/>
      <c r="G18" s="8"/>
      <c r="H18" s="8"/>
      <c r="I18" s="29"/>
    </row>
    <row r="19" spans="1:10" s="7" customFormat="1" ht="16.5" x14ac:dyDescent="0.3">
      <c r="A19" s="48"/>
      <c r="B19" s="114" t="s">
        <v>4</v>
      </c>
      <c r="C19" s="307">
        <f>'Flujo de Fondos Calculo GS'!B65</f>
        <v>-7744821627</v>
      </c>
      <c r="D19" s="304"/>
      <c r="E19" s="308"/>
      <c r="F19" s="48"/>
      <c r="G19" s="8"/>
      <c r="H19" s="8"/>
      <c r="I19" s="29"/>
    </row>
    <row r="20" spans="1:10" s="354" customFormat="1" ht="16.5" x14ac:dyDescent="0.3">
      <c r="A20" s="55"/>
      <c r="B20" s="111" t="s">
        <v>5</v>
      </c>
      <c r="C20" s="279">
        <f>SUM(C16:C19)</f>
        <v>-9476539375</v>
      </c>
      <c r="D20" s="279"/>
      <c r="E20" s="292">
        <v>6682899</v>
      </c>
      <c r="F20" s="55"/>
      <c r="G20" s="352"/>
      <c r="H20" s="352"/>
      <c r="I20" s="353"/>
    </row>
    <row r="21" spans="1:10" s="7" customFormat="1" ht="16.5" x14ac:dyDescent="0.3">
      <c r="A21" s="48"/>
      <c r="B21" s="114"/>
      <c r="C21" s="304"/>
      <c r="D21" s="304"/>
      <c r="E21" s="305"/>
      <c r="F21" s="48"/>
      <c r="G21" s="8"/>
      <c r="H21" s="8"/>
      <c r="I21" s="12"/>
    </row>
    <row r="22" spans="1:10" s="354" customFormat="1" ht="16.5" x14ac:dyDescent="0.3">
      <c r="A22" s="55"/>
      <c r="B22" s="111" t="s">
        <v>6</v>
      </c>
      <c r="C22" s="302"/>
      <c r="D22" s="302"/>
      <c r="E22" s="303"/>
      <c r="F22" s="55"/>
      <c r="G22" s="352"/>
      <c r="H22" s="352"/>
      <c r="I22" s="28"/>
    </row>
    <row r="23" spans="1:10" s="7" customFormat="1" ht="16.5" x14ac:dyDescent="0.3">
      <c r="A23" s="48"/>
      <c r="B23" s="114" t="s">
        <v>314</v>
      </c>
      <c r="C23" s="304">
        <f>'Flujo de Fondos Calculo GS'!B85</f>
        <v>-903654573.41999996</v>
      </c>
      <c r="D23" s="304"/>
      <c r="E23" s="305"/>
      <c r="F23" s="48"/>
      <c r="G23" s="8"/>
      <c r="H23" s="8"/>
      <c r="I23" s="38"/>
    </row>
    <row r="24" spans="1:10" s="7" customFormat="1" ht="16.5" x14ac:dyDescent="0.3">
      <c r="A24" s="48"/>
      <c r="B24" s="114" t="s">
        <v>7</v>
      </c>
      <c r="C24" s="304">
        <f>'Flujo de Fondos Calculo GS'!C80</f>
        <v>-9317582601</v>
      </c>
      <c r="D24" s="304"/>
      <c r="E24" s="305">
        <v>-7529795879</v>
      </c>
      <c r="F24" s="48"/>
      <c r="G24" s="8"/>
      <c r="I24" s="28"/>
    </row>
    <row r="25" spans="1:10" s="7" customFormat="1" ht="16.5" x14ac:dyDescent="0.3">
      <c r="A25" s="48"/>
      <c r="B25" s="114" t="s">
        <v>8</v>
      </c>
      <c r="C25" s="309">
        <f>'Flujo de Fondos Calculo GS'!B86</f>
        <v>19802000000</v>
      </c>
      <c r="D25" s="304"/>
      <c r="E25" s="310">
        <v>9750000000</v>
      </c>
      <c r="F25" s="48"/>
      <c r="I25" s="12"/>
    </row>
    <row r="26" spans="1:10" s="7" customFormat="1" ht="17.25" thickBot="1" x14ac:dyDescent="0.35">
      <c r="A26" s="55"/>
      <c r="B26" s="290" t="s">
        <v>9</v>
      </c>
      <c r="C26" s="311">
        <f>SUM(C23:C25)</f>
        <v>9580762825.5799999</v>
      </c>
      <c r="D26" s="311"/>
      <c r="E26" s="312">
        <v>2220204121</v>
      </c>
      <c r="F26" s="53"/>
      <c r="I26" s="12"/>
      <c r="J26" s="8"/>
    </row>
    <row r="27" spans="1:10" s="7" customFormat="1" ht="17.25" thickBot="1" x14ac:dyDescent="0.35">
      <c r="A27" s="48"/>
      <c r="B27" s="117" t="s">
        <v>10</v>
      </c>
      <c r="C27" s="313">
        <f>+C12+C20+C26</f>
        <v>148878625.57999992</v>
      </c>
      <c r="D27" s="313"/>
      <c r="E27" s="314">
        <v>2226887020</v>
      </c>
      <c r="F27" s="48"/>
    </row>
    <row r="28" spans="1:10" ht="16.5" x14ac:dyDescent="0.3">
      <c r="A28" s="48"/>
      <c r="B28" s="48"/>
      <c r="C28" s="339">
        <f>C27-'1.EEFF Gs'!C12</f>
        <v>-1.4200000762939453</v>
      </c>
      <c r="D28" s="294"/>
      <c r="E28" s="294">
        <v>0</v>
      </c>
      <c r="F28" s="48"/>
      <c r="I28" s="5"/>
    </row>
    <row r="29" spans="1:10" ht="16.5" x14ac:dyDescent="0.3">
      <c r="A29" s="48"/>
      <c r="B29" s="48" t="s">
        <v>132</v>
      </c>
      <c r="C29" s="294"/>
      <c r="D29" s="294"/>
      <c r="E29" s="294"/>
      <c r="F29" s="53"/>
      <c r="G29" s="5"/>
      <c r="H29" s="5"/>
      <c r="I29" s="5"/>
      <c r="J29" s="25"/>
    </row>
    <row r="30" spans="1:10" ht="16.5" x14ac:dyDescent="0.3">
      <c r="A30" s="48"/>
      <c r="B30" s="55"/>
      <c r="C30" s="294"/>
      <c r="D30" s="294"/>
      <c r="E30" s="294"/>
      <c r="F30" s="48"/>
    </row>
    <row r="31" spans="1:10" ht="16.5" x14ac:dyDescent="0.3">
      <c r="A31" s="48"/>
      <c r="B31" s="54"/>
      <c r="C31" s="294"/>
      <c r="D31" s="294"/>
      <c r="E31" s="294"/>
      <c r="F31" s="49"/>
    </row>
    <row r="33" spans="2:7" ht="15" x14ac:dyDescent="0.25">
      <c r="B33" s="9"/>
      <c r="C33" s="393"/>
      <c r="D33" s="393"/>
      <c r="E33" s="393"/>
      <c r="F33" s="393"/>
      <c r="G33" s="393"/>
    </row>
    <row r="34" spans="2:7" ht="15" x14ac:dyDescent="0.25">
      <c r="B34" s="9"/>
      <c r="C34" s="393"/>
      <c r="D34" s="393"/>
      <c r="E34" s="393"/>
      <c r="F34" s="393"/>
      <c r="G34" s="393"/>
    </row>
  </sheetData>
  <mergeCells count="11">
    <mergeCell ref="C33:G33"/>
    <mergeCell ref="C34:G34"/>
    <mergeCell ref="E2:F2"/>
    <mergeCell ref="G2:H2"/>
    <mergeCell ref="G3:H3"/>
    <mergeCell ref="B4:E4"/>
    <mergeCell ref="A3:F3"/>
    <mergeCell ref="B5:E5"/>
    <mergeCell ref="B6:E6"/>
    <mergeCell ref="C8:C9"/>
    <mergeCell ref="E8:E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showGridLines="0" zoomScale="110" zoomScaleNormal="110" workbookViewId="0">
      <selection activeCell="I16" sqref="I16"/>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85546875" customWidth="1"/>
    <col min="8" max="11" width="12.42578125" customWidth="1"/>
  </cols>
  <sheetData>
    <row r="1" spans="1:11" ht="16.5" x14ac:dyDescent="0.3">
      <c r="A1" s="68"/>
      <c r="B1" s="55"/>
      <c r="C1" s="55"/>
      <c r="D1" s="55"/>
      <c r="E1" s="47"/>
      <c r="F1" s="47"/>
      <c r="G1" s="47"/>
    </row>
    <row r="2" spans="1:11" ht="27" x14ac:dyDescent="0.5">
      <c r="A2" s="399" t="s">
        <v>144</v>
      </c>
      <c r="B2" s="399"/>
      <c r="C2" s="399"/>
      <c r="D2" s="399"/>
      <c r="E2" s="399"/>
      <c r="F2" s="399"/>
      <c r="G2" s="399"/>
      <c r="H2" s="14"/>
      <c r="I2" s="14"/>
      <c r="J2" s="14"/>
      <c r="K2" s="14"/>
    </row>
    <row r="3" spans="1:11" ht="27" x14ac:dyDescent="0.5">
      <c r="A3" s="68"/>
      <c r="B3" s="397" t="s">
        <v>11</v>
      </c>
      <c r="C3" s="397"/>
      <c r="D3" s="397"/>
      <c r="E3" s="397"/>
      <c r="F3" s="55"/>
      <c r="G3" s="55"/>
      <c r="H3" s="14"/>
      <c r="I3" s="15"/>
      <c r="J3" s="15"/>
      <c r="K3" s="15"/>
    </row>
    <row r="4" spans="1:11" ht="16.5" x14ac:dyDescent="0.3">
      <c r="A4" s="56"/>
      <c r="B4" s="388" t="s">
        <v>318</v>
      </c>
      <c r="C4" s="388"/>
      <c r="D4" s="388"/>
      <c r="E4" s="388"/>
      <c r="F4" s="55"/>
      <c r="G4" s="55"/>
      <c r="H4" s="14"/>
      <c r="I4" s="15"/>
      <c r="J4" s="15"/>
      <c r="K4" s="15"/>
    </row>
    <row r="5" spans="1:11" ht="16.5" x14ac:dyDescent="0.3">
      <c r="A5" s="56"/>
      <c r="B5" s="385" t="s">
        <v>164</v>
      </c>
      <c r="C5" s="385"/>
      <c r="D5" s="385"/>
      <c r="E5" s="385"/>
      <c r="F5" s="55"/>
      <c r="G5" s="55"/>
      <c r="H5" s="14"/>
      <c r="I5" s="15"/>
      <c r="J5" s="15"/>
      <c r="K5" s="15"/>
    </row>
    <row r="6" spans="1:11" ht="16.5" x14ac:dyDescent="0.3">
      <c r="A6" s="56"/>
      <c r="B6" s="70"/>
      <c r="C6" s="70"/>
      <c r="D6" s="70"/>
      <c r="E6" s="70"/>
      <c r="F6" s="55"/>
      <c r="G6" s="55"/>
      <c r="H6" s="14"/>
      <c r="I6" s="15"/>
      <c r="J6" s="15"/>
      <c r="K6" s="15"/>
    </row>
    <row r="7" spans="1:11" ht="16.5" x14ac:dyDescent="0.3">
      <c r="A7" s="56"/>
      <c r="B7" s="47"/>
      <c r="C7" s="47"/>
      <c r="D7" s="47"/>
      <c r="E7" s="47"/>
      <c r="F7" s="47"/>
      <c r="G7" s="47"/>
      <c r="H7" s="36"/>
      <c r="I7" s="15"/>
      <c r="J7" s="15"/>
      <c r="K7" s="15"/>
    </row>
    <row r="8" spans="1:11" ht="33" x14ac:dyDescent="0.3">
      <c r="A8" s="56"/>
      <c r="B8" s="57" t="s">
        <v>12</v>
      </c>
      <c r="C8" s="57" t="s">
        <v>13</v>
      </c>
      <c r="D8" s="57" t="s">
        <v>14</v>
      </c>
      <c r="E8" s="58" t="str">
        <f>+"TOTAL ACTIVO NETO  2022"</f>
        <v>TOTAL ACTIVO NETO  2022</v>
      </c>
      <c r="F8" s="56"/>
      <c r="G8" s="56"/>
      <c r="H8" s="39"/>
      <c r="I8" s="15"/>
      <c r="J8" s="15"/>
      <c r="K8" s="15"/>
    </row>
    <row r="9" spans="1:11" ht="16.5" x14ac:dyDescent="0.3">
      <c r="A9" s="56"/>
      <c r="B9" s="59" t="s">
        <v>15</v>
      </c>
      <c r="C9" s="316">
        <v>0</v>
      </c>
      <c r="D9" s="317">
        <v>0</v>
      </c>
      <c r="E9" s="317">
        <v>0</v>
      </c>
      <c r="F9" s="56"/>
      <c r="G9" s="56"/>
      <c r="H9" s="39"/>
      <c r="I9" s="15"/>
      <c r="J9" s="15"/>
      <c r="K9" s="16"/>
    </row>
    <row r="10" spans="1:11" ht="16.5" x14ac:dyDescent="0.3">
      <c r="A10" s="47"/>
      <c r="B10" s="60"/>
      <c r="C10" s="318"/>
      <c r="D10" s="318"/>
      <c r="E10" s="318">
        <v>0</v>
      </c>
      <c r="F10" s="47"/>
      <c r="G10" s="47"/>
      <c r="H10" s="36"/>
    </row>
    <row r="11" spans="1:11" ht="16.5" x14ac:dyDescent="0.3">
      <c r="A11" s="48"/>
      <c r="B11" s="61" t="s">
        <v>16</v>
      </c>
      <c r="C11" s="320"/>
      <c r="D11" s="320"/>
      <c r="E11" s="320">
        <v>0</v>
      </c>
      <c r="F11" s="69"/>
      <c r="G11" s="69"/>
      <c r="H11" s="38"/>
      <c r="I11" s="18"/>
      <c r="J11" s="18"/>
      <c r="K11" s="18"/>
    </row>
    <row r="12" spans="1:11" ht="16.5" x14ac:dyDescent="0.3">
      <c r="A12" s="48"/>
      <c r="B12" s="62" t="s">
        <v>8</v>
      </c>
      <c r="C12" s="321">
        <f>+'1.EEFF Gs'!C48</f>
        <v>36060000000</v>
      </c>
      <c r="D12" s="320">
        <v>0</v>
      </c>
      <c r="E12" s="355">
        <v>9750000000</v>
      </c>
      <c r="F12" s="69"/>
      <c r="G12" s="69"/>
      <c r="H12" s="26"/>
      <c r="I12" s="18"/>
      <c r="J12" s="18"/>
      <c r="K12" s="18"/>
    </row>
    <row r="13" spans="1:11" ht="16.5" x14ac:dyDescent="0.3">
      <c r="A13" s="70"/>
      <c r="B13" s="63" t="s">
        <v>17</v>
      </c>
      <c r="C13" s="322">
        <v>0</v>
      </c>
      <c r="D13" s="323">
        <v>0</v>
      </c>
      <c r="E13" s="356">
        <v>0</v>
      </c>
      <c r="F13" s="71"/>
      <c r="G13" s="70"/>
      <c r="H13" s="38"/>
      <c r="I13" s="19"/>
      <c r="J13" s="20"/>
      <c r="K13" s="20"/>
    </row>
    <row r="14" spans="1:11" ht="16.5" x14ac:dyDescent="0.3">
      <c r="A14" s="48"/>
      <c r="B14" s="64" t="s">
        <v>131</v>
      </c>
      <c r="C14" s="319">
        <v>0</v>
      </c>
      <c r="D14" s="324">
        <f>'1.EEFF Gs'!C50</f>
        <v>0</v>
      </c>
      <c r="E14" s="357">
        <v>0</v>
      </c>
      <c r="F14" s="48"/>
      <c r="G14" s="48"/>
      <c r="H14" s="21"/>
      <c r="I14" s="27"/>
      <c r="J14" s="27"/>
      <c r="K14" s="17"/>
    </row>
    <row r="15" spans="1:11" ht="16.5" x14ac:dyDescent="0.3">
      <c r="A15" s="48"/>
      <c r="B15" s="64" t="s">
        <v>18</v>
      </c>
      <c r="C15" s="325">
        <v>0</v>
      </c>
      <c r="D15" s="325">
        <f>+'1.EEFF Gs'!C51+H28</f>
        <v>3954214222.0500002</v>
      </c>
      <c r="E15" s="358">
        <v>7980988</v>
      </c>
      <c r="F15" s="48"/>
      <c r="G15" s="53"/>
      <c r="H15" s="21"/>
      <c r="I15" s="27"/>
      <c r="J15" s="27"/>
      <c r="K15" s="17"/>
    </row>
    <row r="16" spans="1:11" ht="16.5" x14ac:dyDescent="0.3">
      <c r="A16" s="48"/>
      <c r="B16" s="65" t="s">
        <v>19</v>
      </c>
      <c r="C16" s="326">
        <f>SUM(C9:C15)</f>
        <v>36060000000</v>
      </c>
      <c r="D16" s="326">
        <f>SUM(D9:D15)</f>
        <v>3954214222.0500002</v>
      </c>
      <c r="E16" s="66" t="str">
        <f>+"TOTAL ACTIVO NETO "</f>
        <v xml:space="preserve">TOTAL ACTIVO NETO </v>
      </c>
      <c r="F16" s="53"/>
      <c r="G16" s="53"/>
      <c r="H16" s="21"/>
      <c r="I16" s="21"/>
      <c r="J16" s="21"/>
      <c r="K16" s="21"/>
    </row>
    <row r="17" spans="1:13" ht="18.75" customHeight="1" thickBot="1" x14ac:dyDescent="0.35">
      <c r="A17" s="48"/>
      <c r="B17" s="67"/>
      <c r="C17" s="67"/>
      <c r="D17" s="67"/>
      <c r="E17" s="337">
        <f>+C16+D16</f>
        <v>40014214222.050003</v>
      </c>
      <c r="F17" s="53"/>
      <c r="G17" s="53"/>
      <c r="H17" s="21"/>
      <c r="I17" s="21"/>
      <c r="J17" s="21"/>
      <c r="K17" s="21"/>
      <c r="M17" s="22"/>
    </row>
    <row r="18" spans="1:13" ht="17.25" thickTop="1" x14ac:dyDescent="0.3">
      <c r="A18" s="72"/>
      <c r="B18" s="53"/>
      <c r="C18" s="53"/>
      <c r="D18" s="53"/>
      <c r="E18" s="341">
        <f>E17-'1.EEFF Gs'!C52</f>
        <v>0</v>
      </c>
      <c r="F18" s="53"/>
      <c r="G18" s="53"/>
      <c r="H18" s="21"/>
      <c r="I18" s="21"/>
      <c r="J18" s="21"/>
      <c r="K18" s="21"/>
      <c r="M18" s="22"/>
    </row>
    <row r="19" spans="1:13" ht="16.5" x14ac:dyDescent="0.3">
      <c r="A19" s="48"/>
      <c r="B19" s="48" t="s">
        <v>132</v>
      </c>
      <c r="C19" s="53"/>
      <c r="D19" s="53"/>
      <c r="E19" s="53"/>
      <c r="F19" s="53"/>
      <c r="G19" s="53"/>
      <c r="H19" s="21"/>
      <c r="I19" s="21"/>
      <c r="J19" s="21"/>
      <c r="K19" s="21"/>
    </row>
    <row r="20" spans="1:13" ht="16.5" x14ac:dyDescent="0.3">
      <c r="A20" s="48"/>
      <c r="B20" s="54"/>
      <c r="C20" s="53"/>
      <c r="D20" s="53"/>
      <c r="E20" s="53"/>
      <c r="F20" s="53"/>
      <c r="G20" s="53"/>
      <c r="H20" s="21"/>
      <c r="I20" s="21"/>
      <c r="J20" s="21"/>
      <c r="K20" s="21"/>
    </row>
    <row r="21" spans="1:13" x14ac:dyDescent="0.25">
      <c r="A21" s="17"/>
      <c r="B21" s="14"/>
      <c r="C21" s="21"/>
      <c r="D21" s="21"/>
      <c r="E21" s="21"/>
      <c r="F21" s="21"/>
      <c r="G21" s="21"/>
      <c r="H21" s="21"/>
      <c r="I21" s="21"/>
      <c r="J21" s="21"/>
      <c r="K21" s="21"/>
    </row>
    <row r="22" spans="1:13" x14ac:dyDescent="0.25">
      <c r="A22" s="17"/>
      <c r="B22" s="13"/>
      <c r="C22" s="21"/>
      <c r="D22" s="21"/>
      <c r="E22" s="21"/>
      <c r="F22" s="21"/>
      <c r="G22" s="21"/>
      <c r="H22" s="21"/>
      <c r="I22" s="21"/>
      <c r="J22" s="21"/>
      <c r="K22" s="21"/>
    </row>
    <row r="23" spans="1:13" x14ac:dyDescent="0.25">
      <c r="A23" s="17"/>
      <c r="B23" s="345"/>
      <c r="C23" s="21"/>
      <c r="D23" s="21"/>
      <c r="E23" s="21"/>
      <c r="F23" s="21"/>
      <c r="G23" s="21"/>
      <c r="H23" s="21"/>
      <c r="I23" s="21"/>
      <c r="J23" s="21"/>
      <c r="K23" s="21"/>
    </row>
    <row r="24" spans="1:13" x14ac:dyDescent="0.25">
      <c r="A24" s="17"/>
      <c r="B24" s="345"/>
      <c r="C24" s="21"/>
      <c r="D24" s="21"/>
      <c r="E24" s="21"/>
      <c r="F24" s="21"/>
      <c r="G24" s="347"/>
      <c r="H24" s="21"/>
      <c r="I24" s="21"/>
      <c r="J24" s="21"/>
      <c r="K24" s="21"/>
    </row>
    <row r="25" spans="1:13" x14ac:dyDescent="0.25">
      <c r="A25" s="17"/>
      <c r="B25" s="21"/>
      <c r="C25" s="21"/>
      <c r="D25" s="21"/>
      <c r="E25" s="346"/>
      <c r="F25" s="346"/>
      <c r="G25" s="21"/>
      <c r="H25" s="21"/>
      <c r="I25" s="21"/>
      <c r="J25" s="21"/>
      <c r="K25" s="21"/>
    </row>
    <row r="26" spans="1:13" x14ac:dyDescent="0.25">
      <c r="A26" s="17"/>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8" spans="1:13" x14ac:dyDescent="0.25">
      <c r="A28" s="23"/>
      <c r="B28" s="21"/>
      <c r="C28" s="21"/>
      <c r="D28" s="21"/>
      <c r="E28" s="21"/>
      <c r="F28" s="21"/>
      <c r="G28" s="21"/>
      <c r="H28" s="21"/>
      <c r="I28" s="21"/>
      <c r="J28" s="21"/>
      <c r="K28" s="21"/>
    </row>
    <row r="30" spans="1:13" x14ac:dyDescent="0.25">
      <c r="J30" s="22"/>
    </row>
    <row r="31" spans="1:13" x14ac:dyDescent="0.25">
      <c r="G31" s="22"/>
    </row>
    <row r="32" spans="1:13" x14ac:dyDescent="0.25">
      <c r="J32" s="22"/>
    </row>
    <row r="33" spans="2:10" x14ac:dyDescent="0.25">
      <c r="J33" s="22"/>
    </row>
    <row r="34" spans="2:10" x14ac:dyDescent="0.25">
      <c r="J34" s="22"/>
    </row>
    <row r="37" spans="2:10" x14ac:dyDescent="0.25">
      <c r="B37" s="9"/>
      <c r="C37" s="3"/>
      <c r="D37" s="3"/>
      <c r="E37" s="393"/>
      <c r="F37" s="393"/>
      <c r="G37" s="393"/>
      <c r="H37" s="393"/>
    </row>
    <row r="38" spans="2:10" x14ac:dyDescent="0.25">
      <c r="B38" s="9"/>
      <c r="C38" s="3"/>
      <c r="D38" s="3"/>
      <c r="E38" s="393"/>
      <c r="F38" s="393"/>
      <c r="G38" s="393"/>
      <c r="H38" s="393"/>
    </row>
  </sheetData>
  <mergeCells count="6">
    <mergeCell ref="A2:G2"/>
    <mergeCell ref="B3:E3"/>
    <mergeCell ref="B4:E4"/>
    <mergeCell ref="E37:H37"/>
    <mergeCell ref="E38:H38"/>
    <mergeCell ref="B5:E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181"/>
  <sheetViews>
    <sheetView showGridLines="0" zoomScale="110" zoomScaleNormal="110" zoomScalePageLayoutView="85" workbookViewId="0">
      <pane ySplit="2" topLeftCell="A140" activePane="bottomLeft" state="frozen"/>
      <selection activeCell="B6" sqref="B6:E6"/>
      <selection pane="bottomLeft" activeCell="B152" sqref="B152"/>
    </sheetView>
  </sheetViews>
  <sheetFormatPr baseColWidth="10" defaultColWidth="11.42578125" defaultRowHeight="14.25" x14ac:dyDescent="0.2"/>
  <cols>
    <col min="1" max="1" width="11.42578125" style="36"/>
    <col min="2" max="2" width="34.42578125" style="36" customWidth="1"/>
    <col min="3" max="3" width="17.7109375" style="36" customWidth="1"/>
    <col min="4" max="4" width="19.85546875" style="36" bestFit="1" customWidth="1"/>
    <col min="5" max="5" width="15" style="36" bestFit="1" customWidth="1"/>
    <col min="6" max="6" width="14.140625" style="36" bestFit="1" customWidth="1"/>
    <col min="7" max="7" width="23.28515625" style="36" customWidth="1"/>
    <col min="8" max="16384" width="11.42578125" style="36"/>
  </cols>
  <sheetData>
    <row r="2" spans="1:23" ht="16.5" x14ac:dyDescent="0.3">
      <c r="A2" s="413" t="s">
        <v>46</v>
      </c>
      <c r="B2" s="413"/>
      <c r="C2" s="413"/>
      <c r="D2" s="413"/>
      <c r="E2" s="413"/>
      <c r="F2" s="413"/>
      <c r="G2" s="413"/>
      <c r="H2" s="47"/>
      <c r="I2" s="47"/>
      <c r="J2" s="47"/>
      <c r="K2" s="47"/>
      <c r="L2" s="47"/>
      <c r="M2" s="47"/>
      <c r="N2" s="47"/>
      <c r="O2" s="47"/>
      <c r="P2" s="47"/>
      <c r="Q2" s="47"/>
      <c r="R2" s="47"/>
      <c r="S2" s="47"/>
      <c r="T2" s="47"/>
      <c r="U2" s="47"/>
      <c r="V2" s="47"/>
      <c r="W2" s="47"/>
    </row>
    <row r="3" spans="1:23" ht="16.5" x14ac:dyDescent="0.3">
      <c r="A3" s="402" t="s">
        <v>52</v>
      </c>
      <c r="B3" s="402"/>
      <c r="C3" s="402"/>
      <c r="D3" s="402"/>
      <c r="E3" s="402"/>
      <c r="F3" s="402"/>
      <c r="G3" s="402"/>
      <c r="H3" s="47"/>
      <c r="I3" s="47"/>
      <c r="J3" s="47"/>
      <c r="K3" s="47"/>
      <c r="L3" s="47"/>
      <c r="M3" s="47"/>
      <c r="N3" s="47"/>
      <c r="O3" s="47"/>
      <c r="P3" s="47"/>
      <c r="Q3" s="47"/>
      <c r="R3" s="47"/>
      <c r="S3" s="47"/>
      <c r="T3" s="47"/>
      <c r="U3" s="47"/>
      <c r="V3" s="47"/>
      <c r="W3" s="47"/>
    </row>
    <row r="4" spans="1:23" ht="16.5" x14ac:dyDescent="0.3">
      <c r="A4" s="107"/>
      <c r="B4" s="107"/>
      <c r="C4" s="107"/>
      <c r="D4" s="107"/>
      <c r="E4" s="107"/>
      <c r="F4" s="107"/>
      <c r="G4" s="107"/>
      <c r="H4" s="47"/>
      <c r="I4" s="47"/>
      <c r="J4" s="47"/>
      <c r="K4" s="47"/>
      <c r="L4" s="47"/>
      <c r="M4" s="47"/>
      <c r="N4" s="47"/>
      <c r="O4" s="47"/>
      <c r="P4" s="47"/>
      <c r="Q4" s="47"/>
      <c r="R4" s="47"/>
      <c r="S4" s="47"/>
      <c r="T4" s="47"/>
      <c r="U4" s="47"/>
      <c r="V4" s="47"/>
      <c r="W4" s="47"/>
    </row>
    <row r="5" spans="1:23" ht="16.5" x14ac:dyDescent="0.3">
      <c r="A5" s="420" t="s">
        <v>303</v>
      </c>
      <c r="B5" s="420"/>
      <c r="C5" s="420"/>
      <c r="D5" s="420"/>
      <c r="E5" s="420"/>
      <c r="F5" s="420"/>
      <c r="G5" s="420"/>
      <c r="H5" s="47"/>
      <c r="I5" s="47"/>
      <c r="J5" s="47"/>
      <c r="K5" s="47"/>
      <c r="L5" s="47"/>
      <c r="M5" s="47"/>
      <c r="N5" s="47"/>
      <c r="O5" s="47"/>
      <c r="P5" s="47"/>
      <c r="Q5" s="47"/>
      <c r="R5" s="47"/>
      <c r="S5" s="47"/>
      <c r="T5" s="47"/>
      <c r="U5" s="47"/>
      <c r="V5" s="47"/>
      <c r="W5" s="47"/>
    </row>
    <row r="6" spans="1:23" ht="16.5" x14ac:dyDescent="0.3">
      <c r="A6" s="109"/>
      <c r="B6" s="109"/>
      <c r="C6" s="109"/>
      <c r="D6" s="109"/>
      <c r="E6" s="109"/>
      <c r="F6" s="109"/>
      <c r="G6" s="109"/>
      <c r="H6" s="47"/>
      <c r="I6" s="47"/>
      <c r="J6" s="47"/>
      <c r="K6" s="47"/>
      <c r="L6" s="47"/>
      <c r="M6" s="47"/>
      <c r="N6" s="47"/>
      <c r="O6" s="47"/>
      <c r="P6" s="47"/>
      <c r="Q6" s="47"/>
      <c r="R6" s="47"/>
      <c r="S6" s="47"/>
      <c r="T6" s="47"/>
      <c r="U6" s="47"/>
      <c r="V6" s="47"/>
      <c r="W6" s="47"/>
    </row>
    <row r="7" spans="1:23" ht="16.5" x14ac:dyDescent="0.3">
      <c r="A7" s="415" t="s">
        <v>145</v>
      </c>
      <c r="B7" s="415"/>
      <c r="C7" s="415"/>
      <c r="D7" s="415"/>
      <c r="E7" s="415"/>
      <c r="F7" s="415"/>
      <c r="G7" s="415"/>
      <c r="H7" s="94"/>
      <c r="I7" s="94"/>
      <c r="J7" s="94"/>
      <c r="K7" s="94"/>
      <c r="L7" s="47"/>
      <c r="M7" s="47"/>
      <c r="N7" s="47"/>
      <c r="O7" s="47"/>
      <c r="P7" s="47"/>
      <c r="Q7" s="47"/>
      <c r="R7" s="47"/>
      <c r="S7" s="47"/>
      <c r="T7" s="47"/>
      <c r="U7" s="47"/>
      <c r="V7" s="47"/>
      <c r="W7" s="47"/>
    </row>
    <row r="8" spans="1:23" ht="46.5" customHeight="1" x14ac:dyDescent="0.3">
      <c r="A8" s="415" t="s">
        <v>146</v>
      </c>
      <c r="B8" s="415"/>
      <c r="C8" s="415"/>
      <c r="D8" s="415"/>
      <c r="E8" s="415"/>
      <c r="F8" s="415"/>
      <c r="G8" s="415"/>
      <c r="H8" s="415"/>
      <c r="I8" s="415"/>
      <c r="J8" s="415"/>
      <c r="K8" s="415"/>
      <c r="L8" s="47"/>
      <c r="M8" s="47"/>
      <c r="N8" s="47"/>
      <c r="O8" s="47"/>
      <c r="P8" s="47"/>
      <c r="Q8" s="47"/>
      <c r="R8" s="47"/>
      <c r="S8" s="47"/>
      <c r="T8" s="47"/>
      <c r="U8" s="47"/>
      <c r="V8" s="47"/>
      <c r="W8" s="47"/>
    </row>
    <row r="9" spans="1:23" ht="35.25" customHeight="1" x14ac:dyDescent="0.3">
      <c r="A9" s="414" t="s">
        <v>147</v>
      </c>
      <c r="B9" s="414"/>
      <c r="C9" s="414"/>
      <c r="D9" s="414"/>
      <c r="E9" s="414"/>
      <c r="F9" s="414"/>
      <c r="G9" s="414"/>
      <c r="H9" s="414"/>
      <c r="I9" s="414"/>
      <c r="J9" s="414"/>
      <c r="K9" s="414"/>
      <c r="L9" s="47"/>
      <c r="M9" s="47"/>
      <c r="N9" s="47"/>
      <c r="O9" s="47"/>
      <c r="P9" s="47"/>
      <c r="Q9" s="47"/>
      <c r="R9" s="47"/>
      <c r="S9" s="47"/>
      <c r="T9" s="47"/>
      <c r="U9" s="47"/>
      <c r="V9" s="47"/>
      <c r="W9" s="47"/>
    </row>
    <row r="10" spans="1:23" ht="16.5" customHeight="1" x14ac:dyDescent="0.3">
      <c r="A10" s="414" t="s">
        <v>148</v>
      </c>
      <c r="B10" s="414"/>
      <c r="C10" s="414"/>
      <c r="D10" s="414"/>
      <c r="E10" s="414"/>
      <c r="F10" s="414"/>
      <c r="G10" s="414"/>
      <c r="H10" s="414"/>
      <c r="I10" s="414"/>
      <c r="J10" s="414"/>
      <c r="K10" s="414"/>
      <c r="L10" s="47"/>
      <c r="M10" s="47"/>
      <c r="N10" s="47"/>
      <c r="O10" s="47"/>
      <c r="P10" s="47"/>
      <c r="Q10" s="47"/>
      <c r="R10" s="47"/>
      <c r="S10" s="47"/>
      <c r="T10" s="47"/>
      <c r="U10" s="47"/>
      <c r="V10" s="47"/>
      <c r="W10" s="47"/>
    </row>
    <row r="11" spans="1:23" ht="16.5" x14ac:dyDescent="0.3">
      <c r="A11" s="414"/>
      <c r="B11" s="414"/>
      <c r="C11" s="414"/>
      <c r="D11" s="414"/>
      <c r="E11" s="414"/>
      <c r="F11" s="414"/>
      <c r="G11" s="414"/>
      <c r="H11" s="414"/>
      <c r="I11" s="414"/>
      <c r="J11" s="414"/>
      <c r="K11" s="414"/>
      <c r="L11" s="47"/>
      <c r="M11" s="47"/>
      <c r="N11" s="47"/>
      <c r="O11" s="47"/>
      <c r="P11" s="47"/>
      <c r="Q11" s="47"/>
      <c r="R11" s="47"/>
      <c r="S11" s="47"/>
      <c r="T11" s="47"/>
      <c r="U11" s="47"/>
      <c r="V11" s="47"/>
      <c r="W11" s="47"/>
    </row>
    <row r="12" spans="1:23" ht="59.25" customHeight="1" x14ac:dyDescent="0.3">
      <c r="A12" s="414" t="s">
        <v>149</v>
      </c>
      <c r="B12" s="414"/>
      <c r="C12" s="414"/>
      <c r="D12" s="414"/>
      <c r="E12" s="414"/>
      <c r="F12" s="414"/>
      <c r="G12" s="414"/>
      <c r="H12" s="414"/>
      <c r="I12" s="414"/>
      <c r="J12" s="414"/>
      <c r="K12" s="414"/>
      <c r="L12" s="47"/>
      <c r="M12" s="47"/>
      <c r="N12" s="47"/>
      <c r="O12" s="47"/>
      <c r="P12" s="47"/>
      <c r="Q12" s="47"/>
      <c r="R12" s="47"/>
      <c r="S12" s="47"/>
      <c r="T12" s="47"/>
      <c r="U12" s="47"/>
      <c r="V12" s="47"/>
      <c r="W12" s="47"/>
    </row>
    <row r="13" spans="1:23" ht="23.25" customHeight="1" x14ac:dyDescent="0.3">
      <c r="A13" s="414" t="s">
        <v>150</v>
      </c>
      <c r="B13" s="414"/>
      <c r="C13" s="414"/>
      <c r="D13" s="414"/>
      <c r="E13" s="414"/>
      <c r="F13" s="414"/>
      <c r="G13" s="414"/>
      <c r="H13" s="414"/>
      <c r="I13" s="414"/>
      <c r="J13" s="414"/>
      <c r="K13" s="414"/>
      <c r="L13" s="47"/>
      <c r="M13" s="47"/>
      <c r="N13" s="47"/>
      <c r="O13" s="47"/>
      <c r="P13" s="47"/>
      <c r="Q13" s="47"/>
      <c r="R13" s="47"/>
      <c r="S13" s="47"/>
      <c r="T13" s="47"/>
      <c r="U13" s="47"/>
      <c r="V13" s="47"/>
      <c r="W13" s="47"/>
    </row>
    <row r="14" spans="1:23" ht="55.5" customHeight="1" x14ac:dyDescent="0.3">
      <c r="A14" s="414" t="s">
        <v>151</v>
      </c>
      <c r="B14" s="414"/>
      <c r="C14" s="414"/>
      <c r="D14" s="414"/>
      <c r="E14" s="414"/>
      <c r="F14" s="414"/>
      <c r="G14" s="414"/>
      <c r="H14" s="414"/>
      <c r="I14" s="414"/>
      <c r="J14" s="414"/>
      <c r="K14" s="414"/>
      <c r="L14" s="47"/>
      <c r="M14" s="47"/>
      <c r="N14" s="47"/>
      <c r="O14" s="47"/>
      <c r="P14" s="47"/>
      <c r="Q14" s="47"/>
      <c r="R14" s="47"/>
      <c r="S14" s="47"/>
      <c r="T14" s="47"/>
      <c r="U14" s="47"/>
      <c r="V14" s="47"/>
      <c r="W14" s="47"/>
    </row>
    <row r="15" spans="1:23" ht="16.5" x14ac:dyDescent="0.3">
      <c r="A15" s="105"/>
      <c r="B15" s="105"/>
      <c r="C15" s="105"/>
      <c r="D15" s="105"/>
      <c r="E15" s="105"/>
      <c r="F15" s="105"/>
      <c r="G15" s="105"/>
      <c r="H15" s="47"/>
      <c r="I15" s="47"/>
      <c r="J15" s="47"/>
      <c r="K15" s="47"/>
      <c r="L15" s="47"/>
      <c r="M15" s="47"/>
      <c r="N15" s="47"/>
      <c r="O15" s="47"/>
      <c r="P15" s="47"/>
      <c r="Q15" s="47"/>
      <c r="R15" s="47"/>
      <c r="S15" s="47"/>
      <c r="T15" s="47"/>
      <c r="U15" s="47"/>
      <c r="V15" s="47"/>
      <c r="W15" s="47"/>
    </row>
    <row r="16" spans="1:23" ht="16.5" x14ac:dyDescent="0.3">
      <c r="A16" s="421" t="s">
        <v>134</v>
      </c>
      <c r="B16" s="421"/>
      <c r="C16" s="421"/>
      <c r="D16" s="421"/>
      <c r="E16" s="421"/>
      <c r="F16" s="421"/>
      <c r="G16" s="421"/>
      <c r="H16" s="47"/>
      <c r="I16" s="47"/>
      <c r="J16" s="47"/>
      <c r="K16" s="47"/>
      <c r="L16" s="47"/>
      <c r="M16" s="47"/>
      <c r="N16" s="47"/>
      <c r="O16" s="47"/>
      <c r="P16" s="47"/>
      <c r="Q16" s="47"/>
      <c r="R16" s="47"/>
      <c r="S16" s="47"/>
      <c r="T16" s="47"/>
      <c r="U16" s="47"/>
      <c r="V16" s="47"/>
      <c r="W16" s="47"/>
    </row>
    <row r="17" spans="1:23" ht="16.5" x14ac:dyDescent="0.3">
      <c r="A17" s="108"/>
      <c r="B17" s="108"/>
      <c r="C17" s="108"/>
      <c r="D17" s="108"/>
      <c r="E17" s="108"/>
      <c r="F17" s="108"/>
      <c r="G17" s="108"/>
      <c r="H17" s="47"/>
      <c r="I17" s="47"/>
      <c r="J17" s="47"/>
      <c r="K17" s="47"/>
      <c r="L17" s="47"/>
      <c r="M17" s="47"/>
      <c r="N17" s="47"/>
      <c r="O17" s="47"/>
      <c r="P17" s="47"/>
      <c r="Q17" s="47"/>
      <c r="R17" s="47"/>
      <c r="S17" s="47"/>
      <c r="T17" s="47"/>
      <c r="U17" s="47"/>
      <c r="V17" s="47"/>
      <c r="W17" s="47"/>
    </row>
    <row r="18" spans="1:23" ht="15" customHeight="1" x14ac:dyDescent="0.3">
      <c r="A18" s="92" t="s">
        <v>152</v>
      </c>
      <c r="B18" s="91"/>
      <c r="C18" s="91"/>
      <c r="D18" s="91"/>
      <c r="E18" s="91"/>
      <c r="F18" s="91"/>
      <c r="G18" s="91"/>
      <c r="H18" s="47"/>
      <c r="I18" s="47"/>
      <c r="J18" s="47"/>
      <c r="K18" s="47"/>
      <c r="L18" s="47"/>
      <c r="M18" s="47"/>
      <c r="N18" s="47"/>
      <c r="O18" s="47"/>
      <c r="P18" s="47"/>
      <c r="Q18" s="47"/>
      <c r="R18" s="47"/>
      <c r="S18" s="47"/>
      <c r="T18" s="47"/>
      <c r="U18" s="47"/>
      <c r="V18" s="47"/>
      <c r="W18" s="47"/>
    </row>
    <row r="19" spans="1:23" ht="33.6" customHeight="1" x14ac:dyDescent="0.3">
      <c r="A19" s="414" t="s">
        <v>153</v>
      </c>
      <c r="B19" s="414"/>
      <c r="C19" s="414"/>
      <c r="D19" s="414"/>
      <c r="E19" s="414"/>
      <c r="F19" s="414"/>
      <c r="G19" s="414"/>
      <c r="H19" s="414"/>
      <c r="I19" s="414"/>
      <c r="J19" s="414"/>
      <c r="K19" s="414"/>
      <c r="L19" s="47"/>
      <c r="M19" s="47"/>
      <c r="N19" s="47"/>
      <c r="O19" s="47"/>
      <c r="P19" s="47"/>
      <c r="Q19" s="47"/>
      <c r="R19" s="47"/>
      <c r="S19" s="47"/>
      <c r="T19" s="47"/>
      <c r="U19" s="47"/>
      <c r="V19" s="47"/>
      <c r="W19" s="47"/>
    </row>
    <row r="20" spans="1:23" ht="18.75" customHeight="1" x14ac:dyDescent="0.3">
      <c r="A20" s="92" t="s">
        <v>154</v>
      </c>
      <c r="B20" s="91"/>
      <c r="C20" s="91"/>
      <c r="D20" s="91"/>
      <c r="E20" s="91"/>
      <c r="F20" s="91"/>
      <c r="G20" s="91"/>
      <c r="H20" s="47"/>
      <c r="I20" s="47"/>
      <c r="J20" s="47"/>
      <c r="K20" s="47"/>
      <c r="L20" s="47"/>
      <c r="M20" s="47"/>
      <c r="N20" s="47"/>
      <c r="O20" s="47"/>
      <c r="P20" s="47"/>
      <c r="Q20" s="47"/>
      <c r="R20" s="47"/>
      <c r="S20" s="47"/>
      <c r="T20" s="47"/>
      <c r="U20" s="47"/>
      <c r="V20" s="47"/>
      <c r="W20" s="47"/>
    </row>
    <row r="21" spans="1:23" ht="16.5" x14ac:dyDescent="0.3">
      <c r="A21" s="92" t="s">
        <v>155</v>
      </c>
      <c r="B21" s="91"/>
      <c r="C21" s="91"/>
      <c r="D21" s="91"/>
      <c r="E21" s="91"/>
      <c r="F21" s="91"/>
      <c r="G21" s="91"/>
      <c r="H21" s="47"/>
      <c r="I21" s="47"/>
      <c r="J21" s="47"/>
      <c r="K21" s="47"/>
      <c r="L21" s="47"/>
      <c r="M21" s="47"/>
      <c r="N21" s="47"/>
      <c r="O21" s="47"/>
      <c r="P21" s="47"/>
      <c r="Q21" s="47"/>
      <c r="R21" s="47"/>
      <c r="S21" s="47"/>
      <c r="T21" s="47"/>
      <c r="U21" s="47"/>
      <c r="V21" s="47"/>
      <c r="W21" s="47"/>
    </row>
    <row r="22" spans="1:23" ht="16.5" x14ac:dyDescent="0.3">
      <c r="A22" s="92"/>
      <c r="B22" s="91"/>
      <c r="C22" s="91"/>
      <c r="D22" s="91"/>
      <c r="E22" s="91"/>
      <c r="F22" s="91"/>
      <c r="G22" s="91"/>
      <c r="H22" s="47"/>
      <c r="I22" s="47"/>
      <c r="J22" s="47"/>
      <c r="K22" s="47"/>
      <c r="L22" s="47"/>
      <c r="M22" s="47"/>
      <c r="N22" s="47"/>
      <c r="O22" s="47"/>
      <c r="P22" s="47"/>
      <c r="Q22" s="47"/>
      <c r="R22" s="47"/>
      <c r="S22" s="47"/>
      <c r="T22" s="47"/>
      <c r="U22" s="47"/>
      <c r="V22" s="47"/>
      <c r="W22" s="47"/>
    </row>
    <row r="23" spans="1:23" ht="16.5" x14ac:dyDescent="0.3">
      <c r="A23" s="92" t="s">
        <v>156</v>
      </c>
      <c r="B23" s="91"/>
      <c r="C23" s="91"/>
      <c r="D23" s="91"/>
      <c r="E23" s="91"/>
      <c r="F23" s="91"/>
      <c r="G23" s="91"/>
      <c r="H23" s="47"/>
      <c r="I23" s="47"/>
      <c r="J23" s="47"/>
      <c r="K23" s="47"/>
      <c r="L23" s="47"/>
      <c r="M23" s="47"/>
      <c r="N23" s="47"/>
      <c r="O23" s="47"/>
      <c r="P23" s="47"/>
      <c r="Q23" s="47"/>
      <c r="R23" s="47"/>
      <c r="S23" s="47"/>
      <c r="T23" s="47"/>
      <c r="U23" s="47"/>
      <c r="V23" s="47"/>
      <c r="W23" s="47"/>
    </row>
    <row r="24" spans="1:23" ht="16.5" x14ac:dyDescent="0.3">
      <c r="A24" s="92"/>
      <c r="B24" s="91"/>
      <c r="C24" s="91"/>
      <c r="D24" s="91"/>
      <c r="E24" s="91"/>
      <c r="F24" s="91"/>
      <c r="G24" s="91"/>
      <c r="H24" s="47"/>
      <c r="I24" s="47"/>
      <c r="J24" s="47"/>
      <c r="K24" s="47"/>
      <c r="L24" s="47"/>
      <c r="M24" s="47"/>
      <c r="N24" s="47"/>
      <c r="O24" s="47"/>
      <c r="P24" s="47"/>
      <c r="Q24" s="47"/>
      <c r="R24" s="47"/>
      <c r="S24" s="47"/>
      <c r="T24" s="47"/>
      <c r="U24" s="47"/>
      <c r="V24" s="47"/>
      <c r="W24" s="47"/>
    </row>
    <row r="25" spans="1:23" ht="16.5" x14ac:dyDescent="0.3">
      <c r="A25" s="92" t="s">
        <v>157</v>
      </c>
      <c r="B25" s="90"/>
      <c r="C25" s="90"/>
      <c r="D25" s="90"/>
      <c r="E25" s="90"/>
      <c r="F25" s="90"/>
      <c r="G25" s="90"/>
      <c r="H25" s="47"/>
      <c r="I25" s="47"/>
      <c r="J25" s="47"/>
      <c r="K25" s="47"/>
      <c r="L25" s="47"/>
      <c r="M25" s="47"/>
      <c r="N25" s="47"/>
      <c r="O25" s="47"/>
      <c r="P25" s="47"/>
      <c r="Q25" s="47"/>
      <c r="R25" s="47"/>
      <c r="S25" s="47"/>
      <c r="T25" s="47"/>
      <c r="U25" s="47"/>
      <c r="V25" s="47"/>
      <c r="W25" s="47"/>
    </row>
    <row r="26" spans="1:23" ht="16.5" x14ac:dyDescent="0.3">
      <c r="A26" s="92"/>
      <c r="B26" s="90"/>
      <c r="C26" s="90"/>
      <c r="D26" s="90"/>
      <c r="E26" s="90"/>
      <c r="F26" s="90"/>
      <c r="G26" s="90"/>
      <c r="H26" s="47"/>
      <c r="I26" s="47"/>
      <c r="J26" s="47"/>
      <c r="K26" s="47"/>
      <c r="L26" s="47"/>
      <c r="M26" s="47"/>
      <c r="N26" s="47"/>
      <c r="O26" s="47"/>
      <c r="P26" s="47"/>
      <c r="Q26" s="47"/>
      <c r="R26" s="47"/>
      <c r="S26" s="47"/>
      <c r="T26" s="47"/>
      <c r="U26" s="47"/>
      <c r="V26" s="47"/>
      <c r="W26" s="47"/>
    </row>
    <row r="27" spans="1:23" ht="16.5" x14ac:dyDescent="0.3">
      <c r="A27" s="92" t="s">
        <v>158</v>
      </c>
      <c r="B27" s="91"/>
      <c r="C27" s="91"/>
      <c r="D27" s="91"/>
      <c r="E27" s="91"/>
      <c r="F27" s="91"/>
      <c r="G27" s="91"/>
      <c r="H27" s="47"/>
      <c r="I27" s="47"/>
      <c r="J27" s="47"/>
      <c r="K27" s="47"/>
      <c r="L27" s="47"/>
      <c r="M27" s="47"/>
      <c r="N27" s="47"/>
      <c r="O27" s="47"/>
      <c r="P27" s="47"/>
      <c r="Q27" s="47"/>
      <c r="R27" s="47"/>
      <c r="S27" s="47"/>
      <c r="T27" s="47"/>
      <c r="U27" s="47"/>
      <c r="V27" s="47"/>
      <c r="W27" s="47"/>
    </row>
    <row r="28" spans="1:23" ht="16.5" x14ac:dyDescent="0.3">
      <c r="A28" s="92"/>
      <c r="B28" s="91"/>
      <c r="C28" s="91"/>
      <c r="D28" s="91"/>
      <c r="E28" s="91"/>
      <c r="F28" s="91"/>
      <c r="G28" s="91"/>
      <c r="H28" s="47"/>
      <c r="I28" s="47"/>
      <c r="J28" s="47"/>
      <c r="K28" s="47"/>
      <c r="L28" s="47"/>
      <c r="M28" s="47"/>
      <c r="N28" s="47"/>
      <c r="O28" s="47"/>
      <c r="P28" s="47"/>
      <c r="Q28" s="47"/>
      <c r="R28" s="47"/>
      <c r="S28" s="47"/>
      <c r="T28" s="47"/>
      <c r="U28" s="47"/>
      <c r="V28" s="47"/>
      <c r="W28" s="47"/>
    </row>
    <row r="29" spans="1:23" ht="16.5" x14ac:dyDescent="0.3">
      <c r="A29" s="92" t="s">
        <v>159</v>
      </c>
      <c r="B29" s="91"/>
      <c r="C29" s="91"/>
      <c r="D29" s="91"/>
      <c r="E29" s="91"/>
      <c r="F29" s="91"/>
      <c r="G29" s="91"/>
      <c r="H29" s="47"/>
      <c r="I29" s="47"/>
      <c r="J29" s="47"/>
      <c r="K29" s="47"/>
      <c r="L29" s="47"/>
      <c r="M29" s="47"/>
      <c r="N29" s="47"/>
      <c r="O29" s="47"/>
      <c r="P29" s="47"/>
      <c r="Q29" s="47"/>
      <c r="R29" s="47"/>
      <c r="S29" s="47"/>
      <c r="T29" s="47"/>
      <c r="U29" s="47"/>
      <c r="V29" s="47"/>
      <c r="W29" s="47"/>
    </row>
    <row r="30" spans="1:23" ht="16.5" x14ac:dyDescent="0.3">
      <c r="A30" s="92"/>
      <c r="B30" s="91"/>
      <c r="C30" s="91"/>
      <c r="D30" s="91"/>
      <c r="E30" s="91"/>
      <c r="F30" s="91"/>
      <c r="G30" s="91"/>
      <c r="H30" s="47"/>
      <c r="I30" s="47"/>
      <c r="J30" s="47"/>
      <c r="K30" s="47"/>
      <c r="L30" s="47"/>
      <c r="M30" s="47"/>
      <c r="N30" s="47"/>
      <c r="O30" s="47"/>
      <c r="P30" s="47"/>
      <c r="Q30" s="47"/>
      <c r="R30" s="47"/>
      <c r="S30" s="47"/>
      <c r="T30" s="47"/>
      <c r="U30" s="47"/>
      <c r="V30" s="47"/>
      <c r="W30" s="47"/>
    </row>
    <row r="31" spans="1:23" ht="16.5" x14ac:dyDescent="0.3">
      <c r="A31" s="415" t="s">
        <v>160</v>
      </c>
      <c r="B31" s="415"/>
      <c r="C31" s="415"/>
      <c r="D31" s="415"/>
      <c r="E31" s="415"/>
      <c r="F31" s="415"/>
      <c r="G31" s="415"/>
      <c r="H31" s="415"/>
      <c r="I31" s="415"/>
      <c r="J31" s="415"/>
      <c r="K31" s="415"/>
      <c r="L31" s="47"/>
      <c r="M31" s="47"/>
      <c r="N31" s="47"/>
      <c r="O31" s="47"/>
      <c r="P31" s="47"/>
      <c r="Q31" s="47"/>
      <c r="R31" s="47"/>
      <c r="S31" s="47"/>
      <c r="T31" s="47"/>
      <c r="U31" s="47"/>
      <c r="V31" s="47"/>
      <c r="W31" s="47"/>
    </row>
    <row r="32" spans="1:23" ht="16.5" x14ac:dyDescent="0.3">
      <c r="A32" s="415"/>
      <c r="B32" s="415"/>
      <c r="C32" s="415"/>
      <c r="D32" s="415"/>
      <c r="E32" s="415"/>
      <c r="F32" s="415"/>
      <c r="G32" s="415"/>
      <c r="H32" s="415"/>
      <c r="I32" s="415"/>
      <c r="J32" s="415"/>
      <c r="K32" s="415"/>
      <c r="L32" s="47"/>
      <c r="M32" s="47"/>
      <c r="N32" s="47"/>
      <c r="O32" s="47"/>
      <c r="P32" s="47"/>
      <c r="Q32" s="47"/>
      <c r="R32" s="47"/>
      <c r="S32" s="47"/>
      <c r="T32" s="47"/>
      <c r="U32" s="47"/>
      <c r="V32" s="47"/>
      <c r="W32" s="47"/>
    </row>
    <row r="33" spans="1:23" ht="31.5" customHeight="1" x14ac:dyDescent="0.3">
      <c r="A33" s="414" t="s">
        <v>161</v>
      </c>
      <c r="B33" s="414"/>
      <c r="C33" s="414"/>
      <c r="D33" s="414"/>
      <c r="E33" s="414"/>
      <c r="F33" s="414"/>
      <c r="G33" s="414"/>
      <c r="H33" s="414"/>
      <c r="I33" s="414"/>
      <c r="J33" s="47"/>
      <c r="K33" s="47"/>
      <c r="L33" s="47"/>
      <c r="M33" s="47"/>
      <c r="N33" s="47"/>
      <c r="O33" s="47"/>
      <c r="P33" s="47"/>
      <c r="Q33" s="47"/>
      <c r="R33" s="47"/>
      <c r="S33" s="47"/>
      <c r="T33" s="47"/>
      <c r="U33" s="47"/>
      <c r="V33" s="47"/>
      <c r="W33" s="47"/>
    </row>
    <row r="34" spans="1:23" ht="29.45" customHeight="1" x14ac:dyDescent="0.3">
      <c r="A34" s="414"/>
      <c r="B34" s="414"/>
      <c r="C34" s="414"/>
      <c r="D34" s="414"/>
      <c r="E34" s="414"/>
      <c r="F34" s="414"/>
      <c r="G34" s="414"/>
      <c r="H34" s="414"/>
      <c r="I34" s="414"/>
      <c r="J34" s="47"/>
      <c r="K34" s="47"/>
      <c r="L34" s="47"/>
      <c r="M34" s="47"/>
      <c r="N34" s="47"/>
      <c r="O34" s="47"/>
      <c r="P34" s="47"/>
      <c r="Q34" s="47"/>
      <c r="R34" s="47"/>
      <c r="S34" s="47"/>
      <c r="T34" s="47"/>
      <c r="U34" s="47"/>
      <c r="V34" s="47"/>
      <c r="W34" s="47"/>
    </row>
    <row r="35" spans="1:23" ht="19.5" customHeight="1" x14ac:dyDescent="0.3">
      <c r="A35" s="105"/>
      <c r="B35" s="105"/>
      <c r="C35" s="105"/>
      <c r="D35" s="105"/>
      <c r="E35" s="105"/>
      <c r="F35" s="105"/>
      <c r="G35" s="105"/>
      <c r="H35" s="47"/>
      <c r="I35" s="47"/>
      <c r="J35" s="47"/>
      <c r="K35" s="47"/>
      <c r="L35" s="47"/>
      <c r="M35" s="47"/>
      <c r="N35" s="47"/>
      <c r="O35" s="47"/>
      <c r="P35" s="47"/>
      <c r="Q35" s="47"/>
      <c r="R35" s="47"/>
      <c r="S35" s="47"/>
      <c r="T35" s="47"/>
      <c r="U35" s="47"/>
      <c r="V35" s="47"/>
      <c r="W35" s="47"/>
    </row>
    <row r="36" spans="1:23" ht="15" customHeight="1" x14ac:dyDescent="0.3">
      <c r="A36" s="402" t="s">
        <v>53</v>
      </c>
      <c r="B36" s="402"/>
      <c r="C36" s="402"/>
      <c r="D36" s="402"/>
      <c r="E36" s="402"/>
      <c r="F36" s="402"/>
      <c r="G36" s="402"/>
      <c r="H36" s="47"/>
      <c r="I36" s="47"/>
      <c r="J36" s="47"/>
      <c r="K36" s="47"/>
      <c r="L36" s="47"/>
      <c r="M36" s="47"/>
      <c r="N36" s="47"/>
      <c r="O36" s="47"/>
      <c r="P36" s="47"/>
      <c r="Q36" s="47"/>
      <c r="R36" s="47"/>
      <c r="S36" s="47"/>
      <c r="T36" s="47"/>
      <c r="U36" s="47"/>
      <c r="V36" s="47"/>
      <c r="W36" s="47"/>
    </row>
    <row r="37" spans="1:23" ht="34.5" customHeight="1" x14ac:dyDescent="0.3">
      <c r="A37" s="415" t="s">
        <v>54</v>
      </c>
      <c r="B37" s="415"/>
      <c r="C37" s="415"/>
      <c r="D37" s="415"/>
      <c r="E37" s="415"/>
      <c r="F37" s="415"/>
      <c r="G37" s="415"/>
      <c r="H37" s="415"/>
      <c r="I37" s="415"/>
      <c r="J37" s="415"/>
      <c r="K37" s="415"/>
      <c r="L37" s="47"/>
      <c r="M37" s="47"/>
      <c r="N37" s="47"/>
      <c r="O37" s="47"/>
      <c r="P37" s="47"/>
      <c r="Q37" s="47"/>
      <c r="R37" s="47"/>
      <c r="S37" s="47"/>
      <c r="T37" s="47"/>
      <c r="U37" s="47"/>
      <c r="V37" s="47"/>
      <c r="W37" s="47"/>
    </row>
    <row r="38" spans="1:23" ht="31.35" customHeight="1" x14ac:dyDescent="0.3">
      <c r="A38" s="415"/>
      <c r="B38" s="415"/>
      <c r="C38" s="415"/>
      <c r="D38" s="415"/>
      <c r="E38" s="415"/>
      <c r="F38" s="415"/>
      <c r="G38" s="415"/>
      <c r="H38" s="415"/>
      <c r="I38" s="415"/>
      <c r="J38" s="415"/>
      <c r="K38" s="415"/>
      <c r="L38" s="47"/>
      <c r="M38" s="47"/>
      <c r="N38" s="47"/>
      <c r="O38" s="47"/>
      <c r="P38" s="47"/>
      <c r="Q38" s="47"/>
      <c r="R38" s="47"/>
      <c r="S38" s="47"/>
      <c r="T38" s="47"/>
      <c r="U38" s="47"/>
      <c r="V38" s="47"/>
      <c r="W38" s="47"/>
    </row>
    <row r="39" spans="1:23" ht="15" customHeight="1" x14ac:dyDescent="0.3">
      <c r="A39" s="415" t="s">
        <v>55</v>
      </c>
      <c r="B39" s="415"/>
      <c r="C39" s="415"/>
      <c r="D39" s="415"/>
      <c r="E39" s="415"/>
      <c r="F39" s="415"/>
      <c r="G39" s="415"/>
      <c r="H39" s="47"/>
      <c r="I39" s="47"/>
      <c r="J39" s="47"/>
      <c r="K39" s="47"/>
      <c r="L39" s="47"/>
      <c r="M39" s="47"/>
      <c r="N39" s="47"/>
      <c r="O39" s="47"/>
      <c r="P39" s="47"/>
      <c r="Q39" s="47"/>
      <c r="R39" s="47"/>
      <c r="S39" s="47"/>
      <c r="T39" s="47"/>
      <c r="U39" s="47"/>
      <c r="V39" s="47"/>
      <c r="W39" s="47"/>
    </row>
    <row r="40" spans="1:23" ht="15.75" customHeight="1" x14ac:dyDescent="0.3">
      <c r="A40" s="415"/>
      <c r="B40" s="415"/>
      <c r="C40" s="415"/>
      <c r="D40" s="415"/>
      <c r="E40" s="415"/>
      <c r="F40" s="415"/>
      <c r="G40" s="415"/>
      <c r="H40" s="47"/>
      <c r="I40" s="47"/>
      <c r="J40" s="47"/>
      <c r="K40" s="47"/>
      <c r="L40" s="47"/>
      <c r="M40" s="47"/>
      <c r="N40" s="47"/>
      <c r="O40" s="47"/>
      <c r="P40" s="47"/>
      <c r="Q40" s="47"/>
      <c r="R40" s="47"/>
      <c r="S40" s="47"/>
      <c r="T40" s="47"/>
      <c r="U40" s="47"/>
      <c r="V40" s="47"/>
      <c r="W40" s="47"/>
    </row>
    <row r="41" spans="1:23" ht="15" customHeight="1" x14ac:dyDescent="0.3">
      <c r="A41" s="415" t="s">
        <v>136</v>
      </c>
      <c r="B41" s="415"/>
      <c r="C41" s="415"/>
      <c r="D41" s="415"/>
      <c r="E41" s="415"/>
      <c r="F41" s="415"/>
      <c r="G41" s="415"/>
      <c r="H41" s="47"/>
      <c r="I41" s="47"/>
      <c r="J41" s="47"/>
      <c r="K41" s="47"/>
      <c r="L41" s="47"/>
      <c r="M41" s="47"/>
      <c r="N41" s="47"/>
      <c r="O41" s="47"/>
      <c r="P41" s="47"/>
      <c r="Q41" s="47"/>
      <c r="R41" s="47"/>
      <c r="S41" s="47"/>
      <c r="T41" s="47"/>
      <c r="U41" s="47"/>
      <c r="V41" s="47"/>
      <c r="W41" s="47"/>
    </row>
    <row r="42" spans="1:23" ht="18.75" customHeight="1" x14ac:dyDescent="0.3">
      <c r="A42" s="415"/>
      <c r="B42" s="415"/>
      <c r="C42" s="415"/>
      <c r="D42" s="415"/>
      <c r="E42" s="415"/>
      <c r="F42" s="415"/>
      <c r="G42" s="415"/>
      <c r="H42" s="47"/>
      <c r="I42" s="47"/>
      <c r="J42" s="47"/>
      <c r="K42" s="47"/>
      <c r="L42" s="47"/>
      <c r="M42" s="47"/>
      <c r="N42" s="47"/>
      <c r="O42" s="47"/>
      <c r="P42" s="47"/>
      <c r="Q42" s="47"/>
      <c r="R42" s="47"/>
      <c r="S42" s="47"/>
      <c r="T42" s="47"/>
      <c r="U42" s="47"/>
      <c r="V42" s="47"/>
      <c r="W42" s="47"/>
    </row>
    <row r="43" spans="1:23" ht="16.5" x14ac:dyDescent="0.3">
      <c r="A43" s="402" t="s">
        <v>56</v>
      </c>
      <c r="B43" s="402"/>
      <c r="C43" s="402"/>
      <c r="D43" s="402"/>
      <c r="E43" s="402"/>
      <c r="F43" s="402"/>
      <c r="G43" s="402"/>
      <c r="H43" s="47"/>
      <c r="I43" s="47"/>
      <c r="J43" s="47"/>
      <c r="K43" s="47"/>
      <c r="L43" s="47"/>
      <c r="M43" s="47"/>
      <c r="N43" s="47"/>
      <c r="O43" s="47"/>
      <c r="P43" s="47"/>
      <c r="Q43" s="47"/>
      <c r="R43" s="47"/>
      <c r="S43" s="47"/>
      <c r="T43" s="47"/>
      <c r="U43" s="47"/>
      <c r="V43" s="47"/>
      <c r="W43" s="47"/>
    </row>
    <row r="44" spans="1:23" ht="16.5" x14ac:dyDescent="0.3">
      <c r="A44" s="415" t="s">
        <v>57</v>
      </c>
      <c r="B44" s="415"/>
      <c r="C44" s="415"/>
      <c r="D44" s="415"/>
      <c r="E44" s="415"/>
      <c r="F44" s="415"/>
      <c r="G44" s="415"/>
      <c r="H44" s="47"/>
      <c r="I44" s="47"/>
      <c r="J44" s="47"/>
      <c r="K44" s="47"/>
      <c r="L44" s="47"/>
      <c r="M44" s="47"/>
      <c r="N44" s="47"/>
      <c r="O44" s="47"/>
      <c r="P44" s="47"/>
      <c r="Q44" s="47"/>
      <c r="R44" s="47"/>
      <c r="S44" s="47"/>
      <c r="T44" s="47"/>
      <c r="U44" s="47"/>
      <c r="V44" s="47"/>
      <c r="W44" s="47"/>
    </row>
    <row r="45" spans="1:23" ht="29.1" customHeight="1" x14ac:dyDescent="0.3">
      <c r="A45" s="415"/>
      <c r="B45" s="415"/>
      <c r="C45" s="415"/>
      <c r="D45" s="415"/>
      <c r="E45" s="415"/>
      <c r="F45" s="415"/>
      <c r="G45" s="415"/>
      <c r="H45" s="47"/>
      <c r="I45" s="47"/>
      <c r="J45" s="47"/>
      <c r="K45" s="47"/>
      <c r="L45" s="47"/>
      <c r="M45" s="47"/>
      <c r="N45" s="47"/>
      <c r="O45" s="47"/>
      <c r="P45" s="47"/>
      <c r="Q45" s="47"/>
      <c r="R45" s="47"/>
      <c r="S45" s="47"/>
      <c r="T45" s="47"/>
      <c r="U45" s="47"/>
      <c r="V45" s="47"/>
      <c r="W45" s="47"/>
    </row>
    <row r="46" spans="1:23" ht="15" customHeight="1" x14ac:dyDescent="0.3">
      <c r="A46" s="90"/>
      <c r="B46" s="47"/>
      <c r="C46" s="47"/>
      <c r="D46" s="47"/>
      <c r="E46" s="47"/>
      <c r="F46" s="47"/>
      <c r="G46" s="47"/>
      <c r="H46" s="47"/>
      <c r="I46" s="47"/>
      <c r="J46" s="47"/>
      <c r="K46" s="47"/>
      <c r="L46" s="47"/>
      <c r="M46" s="47"/>
      <c r="N46" s="47"/>
      <c r="O46" s="47"/>
      <c r="P46" s="47"/>
      <c r="Q46" s="47"/>
      <c r="R46" s="47"/>
      <c r="S46" s="47"/>
      <c r="T46" s="47"/>
      <c r="U46" s="47"/>
      <c r="V46" s="47"/>
      <c r="W46" s="47"/>
    </row>
    <row r="47" spans="1:23" ht="16.5" x14ac:dyDescent="0.3">
      <c r="A47" s="87" t="s">
        <v>58</v>
      </c>
      <c r="B47" s="47"/>
      <c r="C47" s="47"/>
      <c r="D47" s="47"/>
      <c r="E47" s="47"/>
      <c r="F47" s="47"/>
      <c r="G47" s="47"/>
      <c r="H47" s="47"/>
      <c r="I47" s="47"/>
      <c r="J47" s="47"/>
      <c r="K47" s="47"/>
      <c r="L47" s="47"/>
      <c r="M47" s="47"/>
      <c r="N47" s="47"/>
      <c r="O47" s="47"/>
      <c r="P47" s="47"/>
      <c r="Q47" s="47"/>
      <c r="R47" s="47"/>
      <c r="S47" s="47"/>
      <c r="T47" s="47"/>
      <c r="U47" s="47"/>
      <c r="V47" s="47"/>
      <c r="W47" s="47"/>
    </row>
    <row r="48" spans="1:23" ht="15.6" customHeight="1" x14ac:dyDescent="0.3">
      <c r="A48" s="415" t="s">
        <v>320</v>
      </c>
      <c r="B48" s="415"/>
      <c r="C48" s="415"/>
      <c r="D48" s="415"/>
      <c r="E48" s="415"/>
      <c r="F48" s="415"/>
      <c r="G48" s="415"/>
      <c r="H48" s="47"/>
      <c r="I48" s="47"/>
      <c r="J48" s="47"/>
      <c r="K48" s="47"/>
      <c r="L48" s="47"/>
      <c r="M48" s="47"/>
      <c r="N48" s="47"/>
      <c r="O48" s="47"/>
      <c r="P48" s="47"/>
      <c r="Q48" s="47"/>
      <c r="R48" s="47"/>
      <c r="S48" s="47"/>
      <c r="T48" s="47"/>
      <c r="U48" s="47"/>
      <c r="V48" s="47"/>
      <c r="W48" s="47"/>
    </row>
    <row r="49" spans="1:23" ht="79.5" customHeight="1" x14ac:dyDescent="0.3">
      <c r="A49" s="415"/>
      <c r="B49" s="415"/>
      <c r="C49" s="415"/>
      <c r="D49" s="415"/>
      <c r="E49" s="415"/>
      <c r="F49" s="415"/>
      <c r="G49" s="415"/>
      <c r="H49" s="47"/>
      <c r="I49" s="47"/>
      <c r="J49" s="47"/>
      <c r="K49" s="47"/>
      <c r="L49" s="47"/>
      <c r="M49" s="47"/>
      <c r="N49" s="47"/>
      <c r="O49" s="47"/>
      <c r="P49" s="47"/>
      <c r="Q49" s="47"/>
      <c r="R49" s="47"/>
      <c r="S49" s="47"/>
      <c r="T49" s="47"/>
      <c r="U49" s="47"/>
      <c r="V49" s="47"/>
      <c r="W49" s="47"/>
    </row>
    <row r="50" spans="1:23" ht="16.5" x14ac:dyDescent="0.3">
      <c r="A50" s="402" t="s">
        <v>59</v>
      </c>
      <c r="B50" s="402"/>
      <c r="C50" s="402"/>
      <c r="D50" s="402"/>
      <c r="E50" s="402"/>
      <c r="F50" s="402"/>
      <c r="G50" s="402"/>
      <c r="H50" s="47"/>
      <c r="I50" s="47"/>
      <c r="J50" s="47"/>
      <c r="K50" s="47"/>
      <c r="L50" s="47"/>
      <c r="M50" s="47"/>
      <c r="N50" s="47"/>
      <c r="O50" s="47"/>
      <c r="P50" s="47"/>
      <c r="Q50" s="47"/>
      <c r="R50" s="47"/>
      <c r="S50" s="47"/>
      <c r="T50" s="47"/>
      <c r="U50" s="47"/>
      <c r="V50" s="47"/>
      <c r="W50" s="47"/>
    </row>
    <row r="51" spans="1:23" ht="16.5" x14ac:dyDescent="0.3">
      <c r="A51" s="415" t="s">
        <v>167</v>
      </c>
      <c r="B51" s="415"/>
      <c r="C51" s="415"/>
      <c r="D51" s="415"/>
      <c r="E51" s="415"/>
      <c r="F51" s="415"/>
      <c r="G51" s="415"/>
      <c r="H51" s="47"/>
      <c r="I51" s="47"/>
      <c r="J51" s="47"/>
      <c r="K51" s="47"/>
      <c r="L51" s="47"/>
      <c r="M51" s="47"/>
      <c r="N51" s="47"/>
      <c r="O51" s="47"/>
      <c r="P51" s="47"/>
      <c r="Q51" s="47"/>
      <c r="R51" s="47"/>
      <c r="S51" s="47"/>
      <c r="T51" s="47"/>
      <c r="U51" s="47"/>
      <c r="V51" s="47"/>
      <c r="W51" s="47"/>
    </row>
    <row r="52" spans="1:23" ht="22.5" customHeight="1" x14ac:dyDescent="0.3">
      <c r="A52" s="415"/>
      <c r="B52" s="415"/>
      <c r="C52" s="415"/>
      <c r="D52" s="415"/>
      <c r="E52" s="415"/>
      <c r="F52" s="415"/>
      <c r="G52" s="415"/>
      <c r="H52" s="47"/>
      <c r="I52" s="47"/>
      <c r="J52" s="47"/>
      <c r="K52" s="47"/>
      <c r="L52" s="47"/>
      <c r="M52" s="47"/>
      <c r="N52" s="47"/>
      <c r="O52" s="47"/>
      <c r="P52" s="47"/>
      <c r="Q52" s="47"/>
      <c r="R52" s="47"/>
      <c r="S52" s="47"/>
      <c r="T52" s="47"/>
      <c r="U52" s="47"/>
      <c r="V52" s="47"/>
      <c r="W52" s="47"/>
    </row>
    <row r="53" spans="1:23" ht="16.5" x14ac:dyDescent="0.3">
      <c r="A53" s="402" t="s">
        <v>60</v>
      </c>
      <c r="B53" s="402"/>
      <c r="C53" s="402"/>
      <c r="D53" s="402"/>
      <c r="E53" s="402"/>
      <c r="F53" s="402"/>
      <c r="G53" s="402"/>
      <c r="H53" s="47"/>
      <c r="I53" s="47"/>
      <c r="J53" s="47"/>
      <c r="K53" s="47"/>
      <c r="L53" s="47"/>
      <c r="M53" s="47"/>
      <c r="N53" s="47"/>
      <c r="O53" s="47"/>
      <c r="P53" s="47"/>
      <c r="Q53" s="47"/>
      <c r="R53" s="47"/>
      <c r="S53" s="47"/>
      <c r="T53" s="47"/>
      <c r="U53" s="47"/>
      <c r="V53" s="47"/>
      <c r="W53" s="47"/>
    </row>
    <row r="54" spans="1:23" ht="19.5" customHeight="1" x14ac:dyDescent="0.3">
      <c r="A54" s="415" t="s">
        <v>168</v>
      </c>
      <c r="B54" s="415"/>
      <c r="C54" s="415"/>
      <c r="D54" s="415"/>
      <c r="E54" s="415"/>
      <c r="F54" s="415"/>
      <c r="G54" s="415"/>
      <c r="H54" s="47"/>
      <c r="I54" s="47"/>
      <c r="J54" s="47"/>
      <c r="K54" s="47"/>
      <c r="L54" s="47"/>
      <c r="M54" s="47"/>
      <c r="N54" s="47"/>
      <c r="O54" s="47"/>
      <c r="P54" s="47"/>
      <c r="Q54" s="47"/>
      <c r="R54" s="47"/>
      <c r="S54" s="47"/>
      <c r="T54" s="47"/>
      <c r="U54" s="47"/>
      <c r="V54" s="47"/>
      <c r="W54" s="47"/>
    </row>
    <row r="55" spans="1:23" ht="29.25" customHeight="1" x14ac:dyDescent="0.3">
      <c r="A55" s="415"/>
      <c r="B55" s="415"/>
      <c r="C55" s="415"/>
      <c r="D55" s="415"/>
      <c r="E55" s="415"/>
      <c r="F55" s="415"/>
      <c r="G55" s="415"/>
      <c r="H55" s="47"/>
      <c r="I55" s="47"/>
      <c r="J55" s="47"/>
      <c r="K55" s="47"/>
      <c r="L55" s="47"/>
      <c r="M55" s="47"/>
      <c r="N55" s="47"/>
      <c r="O55" s="47"/>
      <c r="P55" s="47"/>
      <c r="Q55" s="47"/>
      <c r="R55" s="47"/>
      <c r="S55" s="47"/>
      <c r="T55" s="47"/>
      <c r="U55" s="47"/>
      <c r="V55" s="47"/>
      <c r="W55" s="47"/>
    </row>
    <row r="56" spans="1:23" ht="16.5" x14ac:dyDescent="0.3">
      <c r="A56" s="402" t="s">
        <v>61</v>
      </c>
      <c r="B56" s="402"/>
      <c r="C56" s="402"/>
      <c r="D56" s="402"/>
      <c r="E56" s="402"/>
      <c r="F56" s="402"/>
      <c r="G56" s="402"/>
      <c r="H56" s="47"/>
      <c r="I56" s="47"/>
      <c r="J56" s="47"/>
      <c r="K56" s="47"/>
      <c r="L56" s="47"/>
      <c r="M56" s="47"/>
      <c r="N56" s="47"/>
      <c r="O56" s="47"/>
      <c r="P56" s="47"/>
      <c r="Q56" s="47"/>
      <c r="R56" s="47"/>
      <c r="S56" s="47"/>
      <c r="T56" s="47"/>
      <c r="U56" s="47"/>
      <c r="V56" s="47"/>
      <c r="W56" s="47"/>
    </row>
    <row r="57" spans="1:23" ht="15.75" customHeight="1" x14ac:dyDescent="0.3">
      <c r="A57" s="415" t="s">
        <v>169</v>
      </c>
      <c r="B57" s="415"/>
      <c r="C57" s="415"/>
      <c r="D57" s="415"/>
      <c r="E57" s="415"/>
      <c r="F57" s="415"/>
      <c r="G57" s="415"/>
      <c r="H57" s="47"/>
      <c r="I57" s="47"/>
      <c r="J57" s="47"/>
      <c r="K57" s="47"/>
      <c r="L57" s="47"/>
      <c r="M57" s="47"/>
      <c r="N57" s="47"/>
      <c r="O57" s="47"/>
      <c r="P57" s="47"/>
      <c r="Q57" s="47"/>
      <c r="R57" s="47"/>
      <c r="S57" s="47"/>
      <c r="T57" s="47"/>
      <c r="U57" s="47"/>
      <c r="V57" s="47"/>
      <c r="W57" s="47"/>
    </row>
    <row r="58" spans="1:23" ht="23.25" customHeight="1" x14ac:dyDescent="0.3">
      <c r="A58" s="415"/>
      <c r="B58" s="415"/>
      <c r="C58" s="415"/>
      <c r="D58" s="415"/>
      <c r="E58" s="415"/>
      <c r="F58" s="415"/>
      <c r="G58" s="415"/>
      <c r="H58" s="47"/>
      <c r="I58" s="47"/>
      <c r="J58" s="47"/>
      <c r="K58" s="47"/>
      <c r="L58" s="47"/>
      <c r="M58" s="47"/>
      <c r="N58" s="47"/>
      <c r="O58" s="47"/>
      <c r="P58" s="47"/>
      <c r="Q58" s="47"/>
      <c r="R58" s="47"/>
      <c r="S58" s="47"/>
      <c r="T58" s="47"/>
      <c r="U58" s="47"/>
      <c r="V58" s="47"/>
      <c r="W58" s="47"/>
    </row>
    <row r="59" spans="1:23" ht="16.5" x14ac:dyDescent="0.3">
      <c r="A59" s="402" t="s">
        <v>62</v>
      </c>
      <c r="B59" s="402"/>
      <c r="C59" s="402"/>
      <c r="D59" s="402"/>
      <c r="E59" s="402"/>
      <c r="F59" s="402"/>
      <c r="G59" s="402"/>
      <c r="H59" s="47"/>
      <c r="I59" s="47"/>
      <c r="J59" s="47"/>
      <c r="K59" s="47"/>
      <c r="L59" s="47"/>
      <c r="M59" s="47"/>
      <c r="N59" s="47"/>
      <c r="O59" s="47"/>
      <c r="P59" s="47"/>
      <c r="Q59" s="47"/>
      <c r="R59" s="47"/>
      <c r="S59" s="47"/>
      <c r="T59" s="47"/>
      <c r="U59" s="47"/>
      <c r="V59" s="47"/>
      <c r="W59" s="47"/>
    </row>
    <row r="60" spans="1:23" ht="16.5" x14ac:dyDescent="0.3">
      <c r="A60" s="415" t="s">
        <v>304</v>
      </c>
      <c r="B60" s="415"/>
      <c r="C60" s="415"/>
      <c r="D60" s="415"/>
      <c r="E60" s="415"/>
      <c r="F60" s="415"/>
      <c r="G60" s="415"/>
      <c r="H60" s="47"/>
      <c r="I60" s="47"/>
      <c r="J60" s="47"/>
      <c r="K60" s="47"/>
      <c r="L60" s="47"/>
      <c r="M60" s="47"/>
      <c r="N60" s="47"/>
      <c r="O60" s="47"/>
      <c r="P60" s="47"/>
      <c r="Q60" s="47"/>
      <c r="R60" s="47"/>
      <c r="S60" s="47"/>
      <c r="T60" s="47"/>
      <c r="U60" s="47"/>
      <c r="V60" s="47"/>
      <c r="W60" s="47"/>
    </row>
    <row r="61" spans="1:23" ht="24.75" customHeight="1" x14ac:dyDescent="0.3">
      <c r="A61" s="415"/>
      <c r="B61" s="415"/>
      <c r="C61" s="415"/>
      <c r="D61" s="415"/>
      <c r="E61" s="415"/>
      <c r="F61" s="415"/>
      <c r="G61" s="415"/>
      <c r="H61" s="47"/>
      <c r="I61" s="47"/>
      <c r="J61" s="47"/>
      <c r="K61" s="47"/>
      <c r="L61" s="47"/>
      <c r="M61" s="47"/>
      <c r="N61" s="47"/>
      <c r="O61" s="47"/>
      <c r="P61" s="47"/>
      <c r="Q61" s="47"/>
      <c r="R61" s="47"/>
      <c r="S61" s="47"/>
      <c r="T61" s="47"/>
      <c r="U61" s="47"/>
      <c r="V61" s="47"/>
      <c r="W61" s="47"/>
    </row>
    <row r="62" spans="1:23" ht="31.5" customHeight="1" x14ac:dyDescent="0.3">
      <c r="A62" s="415" t="s">
        <v>319</v>
      </c>
      <c r="B62" s="421"/>
      <c r="C62" s="421"/>
      <c r="D62" s="421"/>
      <c r="E62" s="421"/>
      <c r="F62" s="421"/>
      <c r="G62" s="421"/>
      <c r="H62" s="47"/>
      <c r="I62" s="47"/>
      <c r="J62" s="47"/>
      <c r="K62" s="47"/>
      <c r="L62" s="47"/>
      <c r="M62" s="47"/>
      <c r="N62" s="47"/>
      <c r="O62" s="47"/>
      <c r="P62" s="47"/>
      <c r="Q62" s="47"/>
      <c r="R62" s="47"/>
      <c r="S62" s="47"/>
      <c r="T62" s="47"/>
      <c r="U62" s="47"/>
      <c r="V62" s="47"/>
      <c r="W62" s="47"/>
    </row>
    <row r="63" spans="1:23" ht="33" customHeight="1" x14ac:dyDescent="0.3">
      <c r="A63" s="415" t="s">
        <v>170</v>
      </c>
      <c r="B63" s="415"/>
      <c r="C63" s="415"/>
      <c r="D63" s="415"/>
      <c r="E63" s="415"/>
      <c r="F63" s="415"/>
      <c r="G63" s="415"/>
      <c r="H63" s="47"/>
      <c r="I63" s="47"/>
      <c r="J63" s="47"/>
      <c r="K63" s="47"/>
      <c r="L63" s="47"/>
      <c r="M63" s="47"/>
      <c r="N63" s="47"/>
      <c r="O63" s="47"/>
      <c r="P63" s="47"/>
      <c r="Q63" s="47"/>
      <c r="R63" s="47"/>
      <c r="S63" s="47"/>
      <c r="T63" s="47"/>
      <c r="U63" s="47"/>
      <c r="V63" s="47"/>
      <c r="W63" s="47"/>
    </row>
    <row r="64" spans="1:23" ht="54.75" customHeight="1" x14ac:dyDescent="0.3">
      <c r="A64" s="415" t="s">
        <v>171</v>
      </c>
      <c r="B64" s="415"/>
      <c r="C64" s="415"/>
      <c r="D64" s="415"/>
      <c r="E64" s="415"/>
      <c r="F64" s="415"/>
      <c r="G64" s="415"/>
      <c r="H64" s="47"/>
      <c r="I64" s="47"/>
      <c r="J64" s="47"/>
      <c r="K64" s="47"/>
      <c r="L64" s="47"/>
      <c r="M64" s="47"/>
      <c r="N64" s="47"/>
      <c r="O64" s="47"/>
      <c r="P64" s="47"/>
      <c r="Q64" s="47"/>
      <c r="R64" s="47"/>
      <c r="S64" s="47"/>
      <c r="T64" s="47"/>
      <c r="U64" s="47"/>
      <c r="V64" s="47"/>
      <c r="W64" s="47"/>
    </row>
    <row r="65" spans="1:23" ht="38.25" customHeight="1" x14ac:dyDescent="0.3">
      <c r="A65" s="415" t="s">
        <v>172</v>
      </c>
      <c r="B65" s="415"/>
      <c r="C65" s="415"/>
      <c r="D65" s="415"/>
      <c r="E65" s="415"/>
      <c r="F65" s="415"/>
      <c r="G65" s="415"/>
      <c r="H65" s="47"/>
      <c r="I65" s="47"/>
      <c r="J65" s="47"/>
      <c r="K65" s="47"/>
      <c r="L65" s="47"/>
      <c r="M65" s="47"/>
      <c r="N65" s="47"/>
      <c r="O65" s="47"/>
      <c r="P65" s="47"/>
      <c r="Q65" s="47"/>
      <c r="R65" s="47"/>
      <c r="S65" s="47"/>
      <c r="T65" s="47"/>
      <c r="U65" s="47"/>
      <c r="V65" s="47"/>
      <c r="W65" s="47"/>
    </row>
    <row r="66" spans="1:23" s="415" customFormat="1" ht="16.5" x14ac:dyDescent="0.25">
      <c r="A66" s="415" t="s">
        <v>173</v>
      </c>
    </row>
    <row r="67" spans="1:23" ht="16.5" x14ac:dyDescent="0.3">
      <c r="A67" s="91"/>
      <c r="B67" s="91"/>
      <c r="C67" s="91"/>
      <c r="D67" s="91"/>
      <c r="E67" s="91"/>
      <c r="F67" s="91"/>
      <c r="G67" s="91"/>
      <c r="H67" s="47"/>
      <c r="I67" s="47"/>
      <c r="J67" s="47"/>
      <c r="K67" s="47"/>
      <c r="L67" s="47"/>
      <c r="M67" s="47"/>
      <c r="N67" s="47"/>
      <c r="O67" s="47"/>
      <c r="P67" s="47"/>
      <c r="Q67" s="47"/>
      <c r="R67" s="47"/>
      <c r="S67" s="47"/>
      <c r="T67" s="47"/>
      <c r="U67" s="47"/>
      <c r="V67" s="47"/>
      <c r="W67" s="47"/>
    </row>
    <row r="68" spans="1:23" ht="16.5" x14ac:dyDescent="0.3">
      <c r="A68" s="87" t="s">
        <v>63</v>
      </c>
      <c r="B68" s="47"/>
      <c r="C68" s="47"/>
      <c r="D68" s="47"/>
      <c r="E68" s="47"/>
      <c r="F68" s="47"/>
      <c r="G68" s="47"/>
      <c r="H68" s="47"/>
      <c r="I68" s="47"/>
      <c r="J68" s="47"/>
      <c r="K68" s="47"/>
      <c r="L68" s="47"/>
      <c r="M68" s="47"/>
      <c r="N68" s="47"/>
      <c r="O68" s="47"/>
      <c r="P68" s="47"/>
      <c r="Q68" s="47"/>
      <c r="R68" s="47"/>
      <c r="S68" s="47"/>
      <c r="T68" s="47"/>
      <c r="U68" s="47"/>
      <c r="V68" s="47"/>
      <c r="W68" s="47"/>
    </row>
    <row r="69" spans="1:23" ht="16.5" x14ac:dyDescent="0.3">
      <c r="A69" s="87"/>
      <c r="B69" s="47"/>
      <c r="C69" s="47"/>
      <c r="D69" s="47"/>
      <c r="E69" s="47"/>
      <c r="F69" s="47"/>
      <c r="G69" s="47"/>
      <c r="H69" s="47"/>
      <c r="I69" s="47"/>
      <c r="J69" s="47"/>
      <c r="K69" s="47"/>
      <c r="L69" s="47"/>
      <c r="M69" s="47"/>
      <c r="N69" s="47"/>
      <c r="O69" s="47"/>
      <c r="P69" s="47"/>
      <c r="Q69" s="47"/>
      <c r="R69" s="47"/>
      <c r="S69" s="47"/>
      <c r="T69" s="47"/>
      <c r="U69" s="47"/>
      <c r="V69" s="47"/>
      <c r="W69" s="47"/>
    </row>
    <row r="70" spans="1:23" ht="16.5" x14ac:dyDescent="0.3">
      <c r="A70" s="47"/>
      <c r="B70" s="75"/>
      <c r="C70" s="76" t="s">
        <v>64</v>
      </c>
      <c r="D70" s="76" t="s">
        <v>65</v>
      </c>
      <c r="E70" s="47"/>
      <c r="F70" s="47"/>
      <c r="G70" s="47"/>
      <c r="H70" s="47"/>
      <c r="I70" s="47"/>
      <c r="J70" s="47"/>
      <c r="K70" s="47"/>
      <c r="L70" s="47"/>
      <c r="M70" s="47"/>
      <c r="N70" s="47"/>
      <c r="O70" s="47"/>
      <c r="P70" s="47"/>
      <c r="Q70" s="47"/>
      <c r="R70" s="47"/>
      <c r="S70" s="47"/>
      <c r="T70" s="47"/>
      <c r="U70" s="47"/>
      <c r="V70" s="47"/>
      <c r="W70" s="47"/>
    </row>
    <row r="71" spans="1:23" ht="14.1" customHeight="1" x14ac:dyDescent="0.3">
      <c r="A71" s="47"/>
      <c r="B71" s="77" t="s">
        <v>66</v>
      </c>
      <c r="C71" s="329">
        <f>+Indice!M6</f>
        <v>7289.83</v>
      </c>
      <c r="D71" s="329">
        <v>7322.9</v>
      </c>
      <c r="E71" s="47"/>
      <c r="F71" s="47"/>
      <c r="G71" s="47"/>
      <c r="H71" s="47"/>
      <c r="I71" s="47"/>
      <c r="J71" s="47"/>
      <c r="K71" s="47"/>
      <c r="L71" s="47"/>
      <c r="M71" s="47"/>
      <c r="N71" s="47"/>
      <c r="O71" s="47"/>
      <c r="P71" s="47"/>
      <c r="Q71" s="47"/>
      <c r="R71" s="47"/>
      <c r="S71" s="47"/>
      <c r="T71" s="47"/>
      <c r="U71" s="47"/>
      <c r="V71" s="47"/>
      <c r="W71" s="47"/>
    </row>
    <row r="72" spans="1:23" ht="14.1" customHeight="1" x14ac:dyDescent="0.3">
      <c r="A72" s="47"/>
      <c r="B72" s="77" t="s">
        <v>68</v>
      </c>
      <c r="C72" s="329">
        <f>+Indice!N6</f>
        <v>7307.2</v>
      </c>
      <c r="D72" s="329">
        <v>7339.62</v>
      </c>
      <c r="E72" s="47"/>
      <c r="F72" s="47"/>
      <c r="G72" s="47"/>
      <c r="H72" s="47"/>
      <c r="I72" s="47"/>
      <c r="J72" s="47"/>
      <c r="K72" s="47"/>
      <c r="L72" s="47"/>
      <c r="M72" s="47"/>
      <c r="N72" s="47"/>
      <c r="O72" s="47"/>
      <c r="P72" s="47"/>
      <c r="Q72" s="47"/>
      <c r="R72" s="47"/>
      <c r="S72" s="47"/>
      <c r="T72" s="47"/>
      <c r="U72" s="47"/>
      <c r="V72" s="47"/>
      <c r="W72" s="47"/>
    </row>
    <row r="73" spans="1:23" ht="16.5" x14ac:dyDescent="0.3">
      <c r="A73" s="87"/>
      <c r="B73" s="47"/>
      <c r="C73" s="47"/>
      <c r="D73" s="47"/>
      <c r="E73" s="47"/>
      <c r="F73" s="47"/>
      <c r="G73" s="47"/>
      <c r="H73" s="47"/>
      <c r="I73" s="47"/>
      <c r="J73" s="47"/>
      <c r="K73" s="47"/>
      <c r="L73" s="47"/>
      <c r="M73" s="47"/>
      <c r="N73" s="47"/>
      <c r="O73" s="47"/>
      <c r="P73" s="47"/>
      <c r="Q73" s="47"/>
      <c r="R73" s="47"/>
      <c r="S73" s="47"/>
      <c r="T73" s="47"/>
      <c r="U73" s="47"/>
      <c r="V73" s="47"/>
      <c r="W73" s="47"/>
    </row>
    <row r="74" spans="1:23" ht="16.5" x14ac:dyDescent="0.3">
      <c r="A74" s="87"/>
      <c r="B74" s="47"/>
      <c r="C74" s="47"/>
      <c r="D74" s="47"/>
      <c r="E74" s="47"/>
      <c r="F74" s="47"/>
      <c r="G74" s="47"/>
      <c r="H74" s="47"/>
      <c r="I74" s="47"/>
      <c r="J74" s="47"/>
      <c r="K74" s="47"/>
      <c r="L74" s="47"/>
      <c r="M74" s="47"/>
      <c r="N74" s="47"/>
      <c r="O74" s="47"/>
      <c r="P74" s="47"/>
      <c r="Q74" s="47"/>
      <c r="R74" s="47"/>
      <c r="S74" s="47"/>
      <c r="T74" s="47"/>
      <c r="U74" s="47"/>
      <c r="V74" s="47"/>
      <c r="W74" s="47"/>
    </row>
    <row r="75" spans="1:23" ht="16.5" x14ac:dyDescent="0.3">
      <c r="A75" s="87" t="s">
        <v>137</v>
      </c>
      <c r="B75" s="47"/>
      <c r="C75" s="47"/>
      <c r="D75" s="47"/>
      <c r="E75" s="47"/>
      <c r="F75" s="47"/>
      <c r="G75" s="47"/>
      <c r="H75" s="47"/>
      <c r="I75" s="47"/>
      <c r="J75" s="47"/>
      <c r="K75" s="47"/>
      <c r="L75" s="47"/>
      <c r="M75" s="47"/>
      <c r="N75" s="47"/>
      <c r="O75" s="47"/>
      <c r="P75" s="47"/>
      <c r="Q75" s="47"/>
      <c r="R75" s="47"/>
      <c r="S75" s="47"/>
      <c r="T75" s="47"/>
      <c r="U75" s="47"/>
      <c r="V75" s="47"/>
      <c r="W75" s="47"/>
    </row>
    <row r="76" spans="1:23" ht="16.5" x14ac:dyDescent="0.3">
      <c r="A76" s="87"/>
      <c r="B76" s="47"/>
      <c r="C76" s="47"/>
      <c r="D76" s="47"/>
      <c r="E76" s="47"/>
      <c r="F76" s="47"/>
      <c r="G76" s="47"/>
      <c r="H76" s="47"/>
      <c r="I76" s="47"/>
      <c r="J76" s="47"/>
      <c r="K76" s="47"/>
      <c r="L76" s="47"/>
      <c r="M76" s="47"/>
      <c r="N76" s="47"/>
      <c r="O76" s="47"/>
      <c r="P76" s="47"/>
      <c r="Q76" s="47"/>
      <c r="R76" s="47"/>
      <c r="S76" s="47"/>
      <c r="T76" s="47"/>
      <c r="U76" s="47"/>
      <c r="V76" s="47"/>
      <c r="W76" s="47"/>
    </row>
    <row r="77" spans="1:23" ht="49.5" x14ac:dyDescent="0.3">
      <c r="A77" s="47"/>
      <c r="B77" s="75" t="s">
        <v>69</v>
      </c>
      <c r="C77" s="76" t="s">
        <v>70</v>
      </c>
      <c r="D77" s="76" t="s">
        <v>71</v>
      </c>
      <c r="E77" s="76" t="s">
        <v>72</v>
      </c>
      <c r="F77" s="76" t="s">
        <v>73</v>
      </c>
      <c r="G77" s="47"/>
      <c r="H77" s="47"/>
      <c r="I77" s="47"/>
      <c r="J77" s="47"/>
      <c r="K77" s="47"/>
      <c r="L77" s="47"/>
      <c r="M77" s="47"/>
      <c r="N77" s="47"/>
      <c r="O77" s="47"/>
      <c r="P77" s="47"/>
      <c r="Q77" s="47"/>
      <c r="R77" s="47"/>
      <c r="S77" s="47"/>
      <c r="T77" s="47"/>
      <c r="U77" s="47"/>
      <c r="V77" s="47"/>
      <c r="W77" s="47"/>
    </row>
    <row r="78" spans="1:23" ht="16.5" x14ac:dyDescent="0.3">
      <c r="A78" s="47"/>
      <c r="B78" s="75" t="s">
        <v>74</v>
      </c>
      <c r="C78" s="407" t="s">
        <v>67</v>
      </c>
      <c r="D78" s="408"/>
      <c r="E78" s="408"/>
      <c r="F78" s="409"/>
      <c r="G78" s="47"/>
      <c r="H78" s="47"/>
      <c r="I78" s="47"/>
      <c r="J78" s="47"/>
      <c r="K78" s="47"/>
      <c r="L78" s="47"/>
      <c r="M78" s="47"/>
      <c r="N78" s="47"/>
      <c r="O78" s="47"/>
      <c r="P78" s="47"/>
      <c r="Q78" s="47"/>
      <c r="R78" s="47"/>
      <c r="S78" s="47"/>
      <c r="T78" s="47"/>
      <c r="U78" s="47"/>
      <c r="V78" s="47"/>
      <c r="W78" s="47"/>
    </row>
    <row r="79" spans="1:23" ht="16.5" x14ac:dyDescent="0.3">
      <c r="A79" s="47"/>
      <c r="B79" s="75" t="s">
        <v>75</v>
      </c>
      <c r="C79" s="410"/>
      <c r="D79" s="411"/>
      <c r="E79" s="411"/>
      <c r="F79" s="412"/>
      <c r="G79" s="47"/>
      <c r="H79" s="47"/>
      <c r="I79" s="47"/>
      <c r="J79" s="47"/>
      <c r="K79" s="47"/>
      <c r="L79" s="47"/>
      <c r="M79" s="47"/>
      <c r="N79" s="47"/>
      <c r="O79" s="47"/>
      <c r="P79" s="47"/>
      <c r="Q79" s="47"/>
      <c r="R79" s="47"/>
      <c r="S79" s="47"/>
      <c r="T79" s="47"/>
      <c r="U79" s="47"/>
      <c r="V79" s="47"/>
      <c r="W79" s="47"/>
    </row>
    <row r="80" spans="1:23" ht="16.5" x14ac:dyDescent="0.3">
      <c r="A80" s="87"/>
      <c r="B80" s="47"/>
      <c r="C80" s="47"/>
      <c r="D80" s="47"/>
      <c r="E80" s="47"/>
      <c r="F80" s="47"/>
      <c r="G80" s="47"/>
      <c r="H80" s="47"/>
      <c r="I80" s="47"/>
      <c r="J80" s="47"/>
      <c r="K80" s="47"/>
      <c r="L80" s="47"/>
      <c r="M80" s="47"/>
      <c r="N80" s="47"/>
      <c r="O80" s="47"/>
      <c r="P80" s="47"/>
      <c r="Q80" s="47"/>
      <c r="R80" s="47"/>
      <c r="S80" s="47"/>
      <c r="T80" s="47"/>
      <c r="U80" s="47"/>
      <c r="V80" s="47"/>
      <c r="W80" s="47"/>
    </row>
    <row r="81" spans="1:23" ht="16.5" x14ac:dyDescent="0.3">
      <c r="A81" s="87"/>
      <c r="B81" s="47"/>
      <c r="C81" s="47"/>
      <c r="D81" s="47"/>
      <c r="E81" s="47"/>
      <c r="F81" s="47"/>
      <c r="G81" s="47"/>
      <c r="H81" s="47"/>
      <c r="I81" s="47"/>
      <c r="J81" s="47"/>
      <c r="K81" s="47"/>
      <c r="L81" s="47"/>
      <c r="M81" s="47"/>
      <c r="N81" s="47"/>
      <c r="O81" s="47"/>
      <c r="P81" s="47"/>
      <c r="Q81" s="47"/>
      <c r="R81" s="47"/>
      <c r="S81" s="47"/>
      <c r="T81" s="47"/>
      <c r="U81" s="47"/>
      <c r="V81" s="47"/>
      <c r="W81" s="47"/>
    </row>
    <row r="82" spans="1:23" ht="16.5" x14ac:dyDescent="0.3">
      <c r="A82" s="402" t="s">
        <v>138</v>
      </c>
      <c r="B82" s="402"/>
      <c r="C82" s="402"/>
      <c r="D82" s="402"/>
      <c r="E82" s="402"/>
      <c r="F82" s="402"/>
      <c r="G82" s="402"/>
      <c r="H82" s="47"/>
      <c r="I82" s="47"/>
      <c r="J82" s="47"/>
      <c r="K82" s="47"/>
      <c r="L82" s="47"/>
      <c r="M82" s="47"/>
      <c r="N82" s="47"/>
      <c r="O82" s="47"/>
      <c r="P82" s="47"/>
      <c r="Q82" s="47"/>
      <c r="R82" s="47"/>
      <c r="S82" s="47"/>
      <c r="T82" s="47"/>
      <c r="U82" s="47"/>
      <c r="V82" s="47"/>
      <c r="W82" s="47"/>
    </row>
    <row r="83" spans="1:23" ht="16.5" x14ac:dyDescent="0.3">
      <c r="A83" s="87" t="s">
        <v>67</v>
      </c>
      <c r="B83" s="47"/>
      <c r="C83" s="47"/>
      <c r="D83" s="47"/>
      <c r="E83" s="47"/>
      <c r="F83" s="47"/>
      <c r="G83" s="47"/>
      <c r="H83" s="47"/>
      <c r="I83" s="47"/>
      <c r="J83" s="47"/>
      <c r="K83" s="47"/>
      <c r="L83" s="47"/>
      <c r="M83" s="47"/>
      <c r="N83" s="47"/>
      <c r="O83" s="47"/>
      <c r="P83" s="47"/>
      <c r="Q83" s="47"/>
      <c r="R83" s="47"/>
      <c r="S83" s="47"/>
      <c r="T83" s="47"/>
      <c r="U83" s="47"/>
      <c r="V83" s="47"/>
      <c r="W83" s="47"/>
    </row>
    <row r="84" spans="1:23" ht="16.5" x14ac:dyDescent="0.3">
      <c r="A84" s="87"/>
      <c r="B84" s="47"/>
      <c r="C84" s="47"/>
      <c r="D84" s="47"/>
      <c r="E84" s="47"/>
      <c r="F84" s="47"/>
      <c r="G84" s="47"/>
      <c r="H84" s="47"/>
      <c r="I84" s="47"/>
      <c r="J84" s="47"/>
      <c r="K84" s="47"/>
      <c r="L84" s="47"/>
      <c r="M84" s="47"/>
      <c r="N84" s="47"/>
      <c r="O84" s="47"/>
      <c r="P84" s="47"/>
      <c r="Q84" s="47"/>
      <c r="R84" s="47"/>
      <c r="S84" s="47"/>
      <c r="T84" s="47"/>
      <c r="U84" s="47"/>
      <c r="V84" s="47"/>
      <c r="W84" s="47"/>
    </row>
    <row r="85" spans="1:23" ht="16.5" x14ac:dyDescent="0.3">
      <c r="A85" s="413" t="s">
        <v>139</v>
      </c>
      <c r="B85" s="413"/>
      <c r="C85" s="413"/>
      <c r="D85" s="413"/>
      <c r="E85" s="413"/>
      <c r="F85" s="413"/>
      <c r="G85" s="413"/>
      <c r="H85" s="47"/>
      <c r="I85" s="47"/>
      <c r="J85" s="47"/>
      <c r="K85" s="47"/>
      <c r="L85" s="47"/>
      <c r="M85" s="47"/>
      <c r="N85" s="47"/>
      <c r="O85" s="47"/>
      <c r="P85" s="47"/>
      <c r="Q85" s="47"/>
      <c r="R85" s="47"/>
      <c r="S85" s="47"/>
      <c r="T85" s="47"/>
      <c r="U85" s="47"/>
      <c r="V85" s="47"/>
      <c r="W85" s="47"/>
    </row>
    <row r="86" spans="1:23" ht="16.5" x14ac:dyDescent="0.3">
      <c r="A86" s="87"/>
      <c r="B86" s="47"/>
      <c r="C86" s="47"/>
      <c r="D86" s="47"/>
      <c r="E86" s="47"/>
      <c r="F86" s="47"/>
      <c r="G86" s="47"/>
      <c r="H86" s="47"/>
      <c r="I86" s="47"/>
      <c r="J86" s="47"/>
      <c r="K86" s="47"/>
      <c r="L86" s="47"/>
      <c r="M86" s="47"/>
      <c r="N86" s="47"/>
      <c r="O86" s="47"/>
      <c r="P86" s="47"/>
      <c r="Q86" s="47"/>
      <c r="R86" s="47"/>
      <c r="S86" s="47"/>
      <c r="T86" s="47"/>
      <c r="U86" s="47"/>
      <c r="V86" s="47"/>
      <c r="W86" s="47"/>
    </row>
    <row r="87" spans="1:23" ht="16.5" x14ac:dyDescent="0.3">
      <c r="A87" s="414" t="s">
        <v>162</v>
      </c>
      <c r="B87" s="414"/>
      <c r="C87" s="414"/>
      <c r="D87" s="414"/>
      <c r="E87" s="414"/>
      <c r="F87" s="414"/>
      <c r="G87" s="414"/>
      <c r="H87" s="47"/>
      <c r="I87" s="47"/>
      <c r="J87" s="47"/>
      <c r="K87" s="47"/>
      <c r="L87" s="47"/>
      <c r="M87" s="47"/>
      <c r="N87" s="47"/>
      <c r="O87" s="47"/>
      <c r="P87" s="47"/>
      <c r="Q87" s="47"/>
      <c r="R87" s="47"/>
      <c r="S87" s="47"/>
      <c r="T87" s="47"/>
      <c r="U87" s="47"/>
      <c r="V87" s="47"/>
      <c r="W87" s="47"/>
    </row>
    <row r="88" spans="1:23" ht="37.5" customHeight="1" x14ac:dyDescent="0.3">
      <c r="A88" s="414"/>
      <c r="B88" s="414"/>
      <c r="C88" s="414"/>
      <c r="D88" s="414"/>
      <c r="E88" s="414"/>
      <c r="F88" s="414"/>
      <c r="G88" s="414"/>
      <c r="H88" s="47"/>
      <c r="I88" s="47"/>
      <c r="J88" s="47"/>
      <c r="K88" s="47"/>
      <c r="L88" s="47"/>
      <c r="M88" s="47"/>
      <c r="N88" s="47"/>
      <c r="O88" s="47"/>
      <c r="P88" s="47"/>
      <c r="Q88" s="47"/>
      <c r="R88" s="47"/>
      <c r="S88" s="47"/>
      <c r="T88" s="47"/>
      <c r="U88" s="47"/>
      <c r="V88" s="47"/>
      <c r="W88" s="47"/>
    </row>
    <row r="89" spans="1:23" ht="16.5" x14ac:dyDescent="0.3">
      <c r="A89" s="414" t="s">
        <v>140</v>
      </c>
      <c r="B89" s="414"/>
      <c r="C89" s="414"/>
      <c r="D89" s="414"/>
      <c r="E89" s="414"/>
      <c r="F89" s="414"/>
      <c r="G89" s="414"/>
      <c r="H89" s="47"/>
      <c r="I89" s="47"/>
      <c r="J89" s="47"/>
      <c r="K89" s="47"/>
      <c r="L89" s="47"/>
      <c r="M89" s="47"/>
      <c r="N89" s="47"/>
      <c r="O89" s="47"/>
      <c r="P89" s="47"/>
      <c r="Q89" s="47"/>
      <c r="R89" s="47"/>
      <c r="S89" s="47"/>
      <c r="T89" s="47"/>
      <c r="U89" s="47"/>
      <c r="V89" s="47"/>
      <c r="W89" s="47"/>
    </row>
    <row r="90" spans="1:23" ht="37.5" customHeight="1" x14ac:dyDescent="0.3">
      <c r="A90" s="414"/>
      <c r="B90" s="414"/>
      <c r="C90" s="414"/>
      <c r="D90" s="414"/>
      <c r="E90" s="414"/>
      <c r="F90" s="414"/>
      <c r="G90" s="414"/>
      <c r="H90" s="47"/>
      <c r="I90" s="47"/>
      <c r="J90" s="47"/>
      <c r="K90" s="47"/>
      <c r="L90" s="47"/>
      <c r="M90" s="47"/>
      <c r="N90" s="47"/>
      <c r="O90" s="47"/>
      <c r="P90" s="47"/>
      <c r="Q90" s="47"/>
      <c r="R90" s="47"/>
      <c r="S90" s="47"/>
      <c r="T90" s="47"/>
      <c r="U90" s="47"/>
      <c r="V90" s="47"/>
      <c r="W90" s="47"/>
    </row>
    <row r="91" spans="1:23" ht="16.5" x14ac:dyDescent="0.3">
      <c r="A91" s="414" t="s">
        <v>141</v>
      </c>
      <c r="B91" s="414"/>
      <c r="C91" s="414"/>
      <c r="D91" s="414"/>
      <c r="E91" s="414"/>
      <c r="F91" s="414"/>
      <c r="G91" s="414"/>
      <c r="H91" s="47"/>
      <c r="I91" s="47"/>
      <c r="J91" s="47"/>
      <c r="K91" s="47"/>
      <c r="L91" s="47"/>
      <c r="M91" s="47"/>
      <c r="N91" s="47"/>
      <c r="O91" s="47"/>
      <c r="P91" s="47"/>
      <c r="Q91" s="47"/>
      <c r="R91" s="47"/>
      <c r="S91" s="47"/>
      <c r="T91" s="47"/>
      <c r="U91" s="47"/>
      <c r="V91" s="47"/>
      <c r="W91" s="47"/>
    </row>
    <row r="92" spans="1:23" ht="25.5" customHeight="1" x14ac:dyDescent="0.3">
      <c r="A92" s="414"/>
      <c r="B92" s="414"/>
      <c r="C92" s="414"/>
      <c r="D92" s="414"/>
      <c r="E92" s="414"/>
      <c r="F92" s="414"/>
      <c r="G92" s="414"/>
      <c r="H92" s="47"/>
      <c r="I92" s="47"/>
      <c r="J92" s="47"/>
      <c r="K92" s="47"/>
      <c r="L92" s="47"/>
      <c r="M92" s="47"/>
      <c r="N92" s="47"/>
      <c r="O92" s="47"/>
      <c r="P92" s="47"/>
      <c r="Q92" s="47"/>
      <c r="R92" s="47"/>
      <c r="S92" s="47"/>
      <c r="T92" s="47"/>
      <c r="U92" s="47"/>
      <c r="V92" s="47"/>
      <c r="W92" s="47"/>
    </row>
    <row r="93" spans="1:23" ht="16.5" x14ac:dyDescent="0.3">
      <c r="A93" s="87"/>
      <c r="B93" s="47"/>
      <c r="C93" s="47"/>
      <c r="D93" s="47"/>
      <c r="E93" s="47"/>
      <c r="F93" s="47"/>
      <c r="G93" s="47"/>
      <c r="H93" s="47"/>
      <c r="I93" s="47"/>
      <c r="J93" s="47"/>
      <c r="K93" s="47"/>
      <c r="L93" s="47"/>
      <c r="M93" s="47"/>
      <c r="N93" s="47"/>
      <c r="O93" s="47"/>
      <c r="P93" s="47"/>
      <c r="Q93" s="47"/>
      <c r="R93" s="47"/>
      <c r="S93" s="47"/>
      <c r="T93" s="47"/>
      <c r="U93" s="47"/>
      <c r="V93" s="47"/>
      <c r="W93" s="47"/>
    </row>
    <row r="94" spans="1:23" ht="33" x14ac:dyDescent="0.3">
      <c r="A94" s="47"/>
      <c r="B94" s="78" t="s">
        <v>76</v>
      </c>
      <c r="C94" s="78" t="s">
        <v>77</v>
      </c>
      <c r="D94" s="78" t="s">
        <v>78</v>
      </c>
      <c r="E94" s="47"/>
      <c r="F94" s="47"/>
      <c r="G94" s="47"/>
      <c r="H94" s="47"/>
      <c r="I94" s="47"/>
      <c r="J94" s="47"/>
      <c r="K94" s="47"/>
      <c r="L94" s="47"/>
      <c r="M94" s="47"/>
      <c r="N94" s="47"/>
      <c r="O94" s="47"/>
      <c r="P94" s="47"/>
      <c r="Q94" s="47"/>
      <c r="R94" s="47"/>
      <c r="S94" s="47"/>
      <c r="T94" s="47"/>
      <c r="U94" s="47"/>
      <c r="V94" s="47"/>
      <c r="W94" s="47"/>
    </row>
    <row r="95" spans="1:23" ht="16.5" x14ac:dyDescent="0.3">
      <c r="A95" s="47"/>
      <c r="B95" s="75" t="s">
        <v>79</v>
      </c>
      <c r="C95" s="330">
        <f>+'2.EERR GS'!C17</f>
        <v>1479559542</v>
      </c>
      <c r="D95" s="330">
        <v>0</v>
      </c>
      <c r="E95" s="47"/>
      <c r="F95" s="47"/>
      <c r="G95" s="47"/>
      <c r="H95" s="47"/>
      <c r="I95" s="47"/>
      <c r="J95" s="47"/>
      <c r="K95" s="47"/>
      <c r="L95" s="47"/>
      <c r="M95" s="47"/>
      <c r="N95" s="47"/>
      <c r="O95" s="47"/>
      <c r="P95" s="47"/>
      <c r="Q95" s="47"/>
      <c r="R95" s="47"/>
      <c r="S95" s="47"/>
      <c r="T95" s="47"/>
      <c r="U95" s="47"/>
      <c r="V95" s="47"/>
      <c r="W95" s="47"/>
    </row>
    <row r="96" spans="1:23" ht="16.5" x14ac:dyDescent="0.3">
      <c r="A96" s="47"/>
      <c r="B96" s="75" t="s">
        <v>133</v>
      </c>
      <c r="C96" s="330">
        <f>+'2.EERR GS'!C19</f>
        <v>0</v>
      </c>
      <c r="D96" s="330">
        <v>0</v>
      </c>
      <c r="E96" s="47"/>
      <c r="F96" s="47"/>
      <c r="G96" s="47"/>
      <c r="H96" s="47"/>
      <c r="I96" s="47"/>
      <c r="J96" s="47"/>
      <c r="K96" s="47"/>
      <c r="L96" s="47"/>
      <c r="M96" s="47"/>
      <c r="N96" s="47"/>
      <c r="O96" s="47"/>
      <c r="P96" s="47"/>
      <c r="Q96" s="47"/>
      <c r="R96" s="47"/>
      <c r="S96" s="47"/>
      <c r="T96" s="47"/>
      <c r="U96" s="47"/>
      <c r="V96" s="47"/>
      <c r="W96" s="47"/>
    </row>
    <row r="97" spans="1:23" ht="16.5" x14ac:dyDescent="0.3">
      <c r="A97" s="47"/>
      <c r="B97" s="75" t="s">
        <v>80</v>
      </c>
      <c r="C97" s="330">
        <f>+'2.EERR GS'!C20+'2.EERR GS'!C21+'2.EERR GS'!C22</f>
        <v>194770785</v>
      </c>
      <c r="D97" s="330">
        <v>0</v>
      </c>
      <c r="E97" s="47"/>
      <c r="F97" s="47"/>
      <c r="G97" s="47"/>
      <c r="H97" s="47"/>
      <c r="I97" s="47"/>
      <c r="J97" s="47"/>
      <c r="K97" s="47"/>
      <c r="L97" s="47"/>
      <c r="M97" s="47"/>
      <c r="N97" s="47"/>
      <c r="O97" s="47"/>
      <c r="P97" s="47"/>
      <c r="Q97" s="47"/>
      <c r="R97" s="47"/>
      <c r="S97" s="47"/>
      <c r="T97" s="47"/>
      <c r="U97" s="47"/>
      <c r="V97" s="47"/>
      <c r="W97" s="47"/>
    </row>
    <row r="98" spans="1:23" ht="16.5" x14ac:dyDescent="0.3">
      <c r="A98" s="47"/>
      <c r="B98" s="80" t="s">
        <v>81</v>
      </c>
      <c r="C98" s="331">
        <f>+SUM(C95:C97)</f>
        <v>1674330327</v>
      </c>
      <c r="D98" s="331">
        <f>+SUM(D95:D97)</f>
        <v>0</v>
      </c>
      <c r="E98" s="47"/>
      <c r="F98" s="47"/>
      <c r="G98" s="47"/>
      <c r="H98" s="47"/>
      <c r="I98" s="47"/>
      <c r="J98" s="47"/>
      <c r="K98" s="47"/>
      <c r="L98" s="47"/>
      <c r="M98" s="47"/>
      <c r="N98" s="47"/>
      <c r="O98" s="47"/>
      <c r="P98" s="47"/>
      <c r="Q98" s="47"/>
      <c r="R98" s="47"/>
      <c r="S98" s="47"/>
      <c r="T98" s="47"/>
      <c r="U98" s="47"/>
      <c r="V98" s="47"/>
      <c r="W98" s="47"/>
    </row>
    <row r="99" spans="1:23" ht="16.5" x14ac:dyDescent="0.3">
      <c r="A99" s="87"/>
      <c r="B99" s="47"/>
      <c r="C99" s="47"/>
      <c r="D99" s="47"/>
      <c r="E99" s="47"/>
      <c r="F99" s="47"/>
      <c r="G99" s="47"/>
      <c r="H99" s="47"/>
      <c r="I99" s="47"/>
      <c r="J99" s="47"/>
      <c r="K99" s="47"/>
      <c r="L99" s="47"/>
      <c r="M99" s="47"/>
      <c r="N99" s="47"/>
      <c r="O99" s="47"/>
      <c r="P99" s="47"/>
      <c r="Q99" s="47"/>
      <c r="R99" s="47"/>
      <c r="S99" s="47"/>
      <c r="T99" s="47"/>
      <c r="U99" s="47"/>
      <c r="V99" s="47"/>
      <c r="W99" s="47"/>
    </row>
    <row r="100" spans="1:23" ht="16.5" x14ac:dyDescent="0.3">
      <c r="A100" s="87"/>
      <c r="B100" s="47"/>
      <c r="C100" s="47"/>
      <c r="D100" s="47"/>
      <c r="E100" s="47"/>
      <c r="F100" s="47"/>
      <c r="G100" s="47"/>
      <c r="H100" s="47"/>
      <c r="I100" s="47"/>
      <c r="J100" s="47"/>
      <c r="K100" s="47"/>
      <c r="L100" s="47"/>
      <c r="M100" s="47"/>
      <c r="N100" s="47"/>
      <c r="O100" s="47"/>
      <c r="P100" s="47"/>
      <c r="Q100" s="47"/>
      <c r="R100" s="47"/>
      <c r="S100" s="47"/>
      <c r="T100" s="47"/>
      <c r="U100" s="47"/>
      <c r="V100" s="47"/>
      <c r="W100" s="47"/>
    </row>
    <row r="101" spans="1:23" ht="16.5" x14ac:dyDescent="0.3">
      <c r="A101" s="87"/>
      <c r="B101" s="47"/>
      <c r="C101" s="47"/>
      <c r="D101" s="47"/>
      <c r="E101" s="47"/>
      <c r="F101" s="47"/>
      <c r="G101" s="47"/>
      <c r="H101" s="47"/>
      <c r="I101" s="47"/>
      <c r="J101" s="47"/>
      <c r="K101" s="47"/>
      <c r="L101" s="47"/>
      <c r="M101" s="47"/>
      <c r="N101" s="47"/>
      <c r="O101" s="47"/>
      <c r="P101" s="47"/>
      <c r="Q101" s="47"/>
      <c r="R101" s="47"/>
      <c r="S101" s="47"/>
      <c r="T101" s="47"/>
      <c r="U101" s="47"/>
      <c r="V101" s="47"/>
      <c r="W101" s="47"/>
    </row>
    <row r="102" spans="1:23" ht="16.5" x14ac:dyDescent="0.3">
      <c r="A102" s="87" t="s">
        <v>142</v>
      </c>
      <c r="B102" s="47"/>
      <c r="C102" s="47"/>
      <c r="D102" s="47"/>
      <c r="E102" s="47"/>
      <c r="F102" s="47"/>
      <c r="G102" s="47"/>
      <c r="H102" s="47"/>
      <c r="I102" s="47"/>
      <c r="J102" s="47"/>
      <c r="K102" s="47"/>
      <c r="L102" s="47"/>
      <c r="M102" s="47"/>
      <c r="N102" s="47"/>
      <c r="O102" s="47"/>
      <c r="P102" s="47"/>
      <c r="Q102" s="47"/>
      <c r="R102" s="47"/>
      <c r="S102" s="47"/>
      <c r="T102" s="47"/>
      <c r="U102" s="47"/>
      <c r="V102" s="47"/>
      <c r="W102" s="47"/>
    </row>
    <row r="103" spans="1:23" ht="16.5" x14ac:dyDescent="0.3">
      <c r="A103" s="87"/>
      <c r="B103" s="47"/>
      <c r="C103" s="47"/>
      <c r="D103" s="47"/>
      <c r="E103" s="47"/>
      <c r="F103" s="47"/>
      <c r="G103" s="47"/>
      <c r="H103" s="47"/>
      <c r="I103" s="47"/>
      <c r="J103" s="47"/>
      <c r="K103" s="47"/>
      <c r="L103" s="47"/>
      <c r="M103" s="47"/>
      <c r="N103" s="47"/>
      <c r="O103" s="47"/>
      <c r="P103" s="47"/>
      <c r="Q103" s="47"/>
      <c r="R103" s="47"/>
      <c r="S103" s="47"/>
      <c r="T103" s="47"/>
      <c r="U103" s="47"/>
      <c r="V103" s="47"/>
      <c r="W103" s="47"/>
    </row>
    <row r="104" spans="1:23" ht="16.5" x14ac:dyDescent="0.3">
      <c r="A104" s="87"/>
      <c r="B104" s="47"/>
      <c r="C104" s="47"/>
      <c r="D104" s="47"/>
      <c r="E104" s="47"/>
      <c r="F104" s="47"/>
      <c r="G104" s="47"/>
      <c r="H104" s="47"/>
      <c r="I104" s="47"/>
      <c r="J104" s="47"/>
      <c r="K104" s="47"/>
      <c r="L104" s="47"/>
      <c r="M104" s="47"/>
      <c r="N104" s="47"/>
      <c r="O104" s="47"/>
      <c r="P104" s="47"/>
      <c r="Q104" s="47"/>
      <c r="R104" s="47"/>
      <c r="S104" s="47"/>
      <c r="T104" s="47"/>
      <c r="U104" s="47"/>
      <c r="V104" s="47"/>
      <c r="W104" s="47"/>
    </row>
    <row r="105" spans="1:23" ht="33" x14ac:dyDescent="0.3">
      <c r="A105" s="47"/>
      <c r="B105" s="82" t="s">
        <v>82</v>
      </c>
      <c r="C105" s="78" t="s">
        <v>83</v>
      </c>
      <c r="D105" s="78" t="s">
        <v>84</v>
      </c>
      <c r="E105" s="78" t="s">
        <v>85</v>
      </c>
      <c r="F105" s="47"/>
      <c r="G105" s="47"/>
      <c r="H105" s="47"/>
      <c r="I105" s="47"/>
      <c r="J105" s="47"/>
      <c r="K105" s="47"/>
      <c r="L105" s="47"/>
      <c r="M105" s="47"/>
      <c r="N105" s="47"/>
      <c r="O105" s="47"/>
      <c r="P105" s="47"/>
      <c r="Q105" s="47"/>
      <c r="R105" s="47"/>
      <c r="S105" s="47"/>
      <c r="T105" s="47"/>
      <c r="U105" s="47"/>
      <c r="V105" s="47"/>
      <c r="W105" s="47"/>
    </row>
    <row r="106" spans="1:23" ht="16.5" x14ac:dyDescent="0.3">
      <c r="A106" s="47"/>
      <c r="B106" s="80" t="s">
        <v>86</v>
      </c>
      <c r="C106" s="81"/>
      <c r="D106" s="83"/>
      <c r="E106" s="81"/>
      <c r="F106" s="47"/>
      <c r="G106" s="47"/>
      <c r="H106" s="47"/>
      <c r="I106" s="47"/>
      <c r="J106" s="47"/>
      <c r="K106" s="47"/>
      <c r="L106" s="47"/>
      <c r="M106" s="47"/>
      <c r="N106" s="47"/>
      <c r="O106" s="47"/>
      <c r="P106" s="47"/>
      <c r="Q106" s="47"/>
      <c r="R106" s="47"/>
      <c r="S106" s="47"/>
      <c r="T106" s="47"/>
      <c r="U106" s="47"/>
      <c r="V106" s="47"/>
      <c r="W106" s="47"/>
    </row>
    <row r="107" spans="1:23" ht="16.5" x14ac:dyDescent="0.3">
      <c r="A107" s="47"/>
      <c r="B107" s="75" t="s">
        <v>87</v>
      </c>
      <c r="C107" s="359">
        <v>1000000</v>
      </c>
      <c r="D107" s="380">
        <v>16258000000</v>
      </c>
      <c r="E107" s="380">
        <v>76</v>
      </c>
      <c r="F107" s="47"/>
      <c r="G107" s="47"/>
      <c r="H107" s="47"/>
      <c r="I107" s="47"/>
      <c r="J107" s="47"/>
      <c r="K107" s="47"/>
      <c r="L107" s="47"/>
      <c r="M107" s="47"/>
      <c r="N107" s="47"/>
      <c r="O107" s="47"/>
      <c r="P107" s="47"/>
      <c r="Q107" s="47"/>
      <c r="R107" s="47"/>
      <c r="S107" s="47"/>
      <c r="T107" s="47"/>
      <c r="U107" s="47"/>
      <c r="V107" s="47"/>
      <c r="W107" s="47"/>
    </row>
    <row r="108" spans="1:23" ht="16.5" x14ac:dyDescent="0.3">
      <c r="A108" s="47"/>
      <c r="B108" s="75" t="s">
        <v>88</v>
      </c>
      <c r="C108" s="359">
        <v>1000000</v>
      </c>
      <c r="D108" s="380">
        <v>17794000000</v>
      </c>
      <c r="E108" s="380">
        <v>77</v>
      </c>
      <c r="F108" s="47"/>
      <c r="G108" s="47"/>
      <c r="H108" s="47"/>
      <c r="I108" s="47"/>
      <c r="J108" s="47"/>
      <c r="K108" s="47"/>
      <c r="L108" s="47"/>
      <c r="M108" s="47"/>
      <c r="N108" s="47"/>
      <c r="O108" s="47"/>
      <c r="P108" s="47"/>
      <c r="Q108" s="47"/>
      <c r="R108" s="47"/>
      <c r="S108" s="47"/>
      <c r="T108" s="47"/>
      <c r="U108" s="47"/>
      <c r="V108" s="47"/>
      <c r="W108" s="47"/>
    </row>
    <row r="109" spans="1:23" ht="16.5" x14ac:dyDescent="0.3">
      <c r="A109" s="47"/>
      <c r="B109" s="75" t="s">
        <v>89</v>
      </c>
      <c r="C109" s="359">
        <v>1083458.99</v>
      </c>
      <c r="D109" s="380">
        <v>19630109986</v>
      </c>
      <c r="E109" s="380">
        <v>78</v>
      </c>
      <c r="F109" s="47"/>
      <c r="G109" s="47"/>
      <c r="H109" s="47"/>
      <c r="I109" s="47"/>
      <c r="J109" s="47"/>
      <c r="K109" s="47"/>
      <c r="L109" s="47"/>
      <c r="M109" s="47"/>
      <c r="N109" s="47"/>
      <c r="O109" s="47"/>
      <c r="P109" s="47"/>
      <c r="Q109" s="47"/>
      <c r="R109" s="47"/>
      <c r="S109" s="47"/>
      <c r="T109" s="47"/>
      <c r="U109" s="47"/>
      <c r="V109" s="47"/>
      <c r="W109" s="47"/>
    </row>
    <row r="110" spans="1:23" ht="16.5" x14ac:dyDescent="0.3">
      <c r="A110" s="47"/>
      <c r="B110" s="80" t="s">
        <v>90</v>
      </c>
      <c r="C110" s="359" t="s">
        <v>323</v>
      </c>
      <c r="D110" s="380" t="s">
        <v>324</v>
      </c>
      <c r="E110" s="380" t="s">
        <v>325</v>
      </c>
      <c r="F110" s="47"/>
      <c r="G110" s="47"/>
      <c r="H110" s="47"/>
      <c r="I110" s="47"/>
      <c r="J110" s="47"/>
      <c r="K110" s="47"/>
      <c r="L110" s="47"/>
      <c r="M110" s="47"/>
      <c r="N110" s="47"/>
      <c r="O110" s="47"/>
      <c r="P110" s="47"/>
      <c r="Q110" s="47"/>
      <c r="R110" s="47"/>
      <c r="S110" s="47"/>
      <c r="T110" s="47"/>
      <c r="U110" s="47"/>
      <c r="V110" s="47"/>
      <c r="W110" s="47"/>
    </row>
    <row r="111" spans="1:23" ht="16.5" x14ac:dyDescent="0.3">
      <c r="A111" s="47"/>
      <c r="B111" s="75" t="s">
        <v>91</v>
      </c>
      <c r="C111" s="359">
        <v>1000000</v>
      </c>
      <c r="D111" s="380">
        <v>17794000000</v>
      </c>
      <c r="E111" s="380">
        <v>78</v>
      </c>
      <c r="F111" s="47"/>
      <c r="G111" s="47"/>
      <c r="H111" s="47"/>
      <c r="I111" s="47"/>
      <c r="J111" s="47"/>
      <c r="K111" s="47"/>
      <c r="L111" s="47"/>
      <c r="M111" s="47"/>
      <c r="N111" s="47"/>
      <c r="O111" s="47"/>
      <c r="P111" s="47"/>
      <c r="Q111" s="47"/>
      <c r="R111" s="47"/>
      <c r="S111" s="47"/>
      <c r="T111" s="47"/>
      <c r="U111" s="47"/>
      <c r="V111" s="47"/>
      <c r="W111" s="47"/>
    </row>
    <row r="112" spans="1:23" ht="16.5" x14ac:dyDescent="0.3">
      <c r="A112" s="47"/>
      <c r="B112" s="75" t="s">
        <v>92</v>
      </c>
      <c r="C112" s="359">
        <v>1000000</v>
      </c>
      <c r="D112" s="380">
        <v>17794000000</v>
      </c>
      <c r="E112" s="380">
        <v>78</v>
      </c>
      <c r="F112" s="47"/>
      <c r="G112" s="47"/>
      <c r="H112" s="47"/>
      <c r="I112" s="47"/>
      <c r="J112" s="47"/>
      <c r="K112" s="47"/>
      <c r="L112" s="47"/>
      <c r="M112" s="47"/>
      <c r="N112" s="47"/>
      <c r="O112" s="47"/>
      <c r="P112" s="47"/>
      <c r="Q112" s="47"/>
      <c r="R112" s="47"/>
      <c r="S112" s="47"/>
      <c r="T112" s="47"/>
      <c r="U112" s="47"/>
      <c r="V112" s="47"/>
      <c r="W112" s="47"/>
    </row>
    <row r="113" spans="1:23" ht="16.5" x14ac:dyDescent="0.3">
      <c r="A113" s="47"/>
      <c r="B113" s="75" t="s">
        <v>93</v>
      </c>
      <c r="C113" s="359">
        <v>1071050.53</v>
      </c>
      <c r="D113" s="380">
        <v>28372128418.279999</v>
      </c>
      <c r="E113" s="380">
        <v>109</v>
      </c>
      <c r="F113" s="47"/>
      <c r="G113" s="47"/>
      <c r="H113" s="47"/>
      <c r="I113" s="47"/>
      <c r="J113" s="47"/>
      <c r="K113" s="47"/>
      <c r="L113" s="47"/>
      <c r="M113" s="47"/>
      <c r="N113" s="47"/>
      <c r="O113" s="47"/>
      <c r="P113" s="47"/>
      <c r="Q113" s="47"/>
      <c r="R113" s="47"/>
      <c r="S113" s="47"/>
      <c r="T113" s="47"/>
      <c r="U113" s="47"/>
      <c r="V113" s="47"/>
      <c r="W113" s="47"/>
    </row>
    <row r="114" spans="1:23" ht="16.5" x14ac:dyDescent="0.3">
      <c r="A114" s="47"/>
      <c r="B114" s="80" t="s">
        <v>94</v>
      </c>
      <c r="C114" s="360"/>
      <c r="D114" s="361"/>
      <c r="E114" s="360"/>
      <c r="F114" s="47"/>
      <c r="G114" s="47"/>
      <c r="H114" s="47"/>
      <c r="I114" s="47"/>
      <c r="J114" s="47"/>
      <c r="K114" s="47"/>
      <c r="L114" s="47"/>
      <c r="M114" s="47"/>
      <c r="N114" s="47"/>
      <c r="O114" s="47"/>
      <c r="P114" s="47"/>
      <c r="Q114" s="47"/>
      <c r="R114" s="47"/>
      <c r="S114" s="47"/>
      <c r="T114" s="47"/>
      <c r="U114" s="47"/>
      <c r="V114" s="47"/>
      <c r="W114" s="47"/>
    </row>
    <row r="115" spans="1:23" ht="16.5" x14ac:dyDescent="0.3">
      <c r="A115" s="47"/>
      <c r="B115" s="75" t="s">
        <v>95</v>
      </c>
      <c r="C115" s="359">
        <v>1030422.6493035108</v>
      </c>
      <c r="D115" s="369">
        <v>26490000000</v>
      </c>
      <c r="E115" s="359">
        <v>111</v>
      </c>
      <c r="F115" s="47"/>
      <c r="G115" s="367"/>
      <c r="H115" s="47"/>
      <c r="I115" s="367"/>
      <c r="J115" s="47"/>
      <c r="K115" s="47"/>
      <c r="L115" s="47"/>
      <c r="M115" s="47"/>
      <c r="N115" s="47"/>
      <c r="O115" s="47"/>
      <c r="P115" s="47"/>
      <c r="Q115" s="47"/>
      <c r="R115" s="47"/>
      <c r="S115" s="47"/>
      <c r="T115" s="47"/>
      <c r="U115" s="47"/>
      <c r="V115" s="47"/>
      <c r="W115" s="47"/>
    </row>
    <row r="116" spans="1:23" ht="16.5" x14ac:dyDescent="0.3">
      <c r="A116" s="47"/>
      <c r="B116" s="75" t="s">
        <v>96</v>
      </c>
      <c r="C116" s="359">
        <v>1022422.7478381237</v>
      </c>
      <c r="D116" s="369">
        <v>35941000000</v>
      </c>
      <c r="E116" s="359">
        <v>143</v>
      </c>
      <c r="F116" s="47"/>
      <c r="G116" s="367"/>
      <c r="H116" s="47"/>
      <c r="I116" s="367"/>
      <c r="J116" s="47"/>
      <c r="K116" s="47"/>
      <c r="L116" s="47"/>
      <c r="M116" s="47"/>
      <c r="N116" s="47"/>
      <c r="O116" s="47"/>
      <c r="P116" s="47"/>
      <c r="Q116" s="47"/>
      <c r="R116" s="47"/>
      <c r="S116" s="47"/>
      <c r="T116" s="47"/>
      <c r="U116" s="47"/>
      <c r="V116" s="47"/>
      <c r="W116" s="47"/>
    </row>
    <row r="117" spans="1:23" ht="16.5" x14ac:dyDescent="0.3">
      <c r="A117" s="47"/>
      <c r="B117" s="75" t="s">
        <v>97</v>
      </c>
      <c r="C117" s="359">
        <v>1109656.5230833243</v>
      </c>
      <c r="D117" s="369">
        <v>40014214222.384674</v>
      </c>
      <c r="E117" s="359">
        <v>149</v>
      </c>
      <c r="F117" s="47"/>
      <c r="G117" s="47"/>
      <c r="H117" s="47"/>
      <c r="I117" s="47"/>
      <c r="J117" s="47"/>
      <c r="K117" s="47"/>
      <c r="L117" s="47"/>
      <c r="M117" s="47"/>
      <c r="N117" s="47"/>
      <c r="O117" s="47"/>
      <c r="P117" s="47"/>
      <c r="Q117" s="47"/>
      <c r="R117" s="47"/>
      <c r="S117" s="47"/>
      <c r="T117" s="47"/>
      <c r="U117" s="47"/>
      <c r="V117" s="47"/>
      <c r="W117" s="47"/>
    </row>
    <row r="118" spans="1:23" ht="16.5" x14ac:dyDescent="0.3">
      <c r="A118" s="47"/>
      <c r="B118" s="80" t="s">
        <v>98</v>
      </c>
      <c r="C118" s="79">
        <v>0</v>
      </c>
      <c r="D118" s="79">
        <v>0</v>
      </c>
      <c r="E118" s="79">
        <v>0</v>
      </c>
      <c r="F118" s="47"/>
      <c r="G118" s="47"/>
      <c r="H118" s="47"/>
      <c r="I118" s="47"/>
      <c r="J118" s="47"/>
      <c r="K118" s="47"/>
      <c r="L118" s="47"/>
      <c r="M118" s="47"/>
      <c r="N118" s="47"/>
      <c r="O118" s="47"/>
      <c r="P118" s="47"/>
      <c r="Q118" s="47"/>
      <c r="R118" s="47"/>
      <c r="S118" s="47"/>
      <c r="T118" s="47"/>
      <c r="U118" s="47"/>
      <c r="V118" s="47"/>
      <c r="W118" s="47"/>
    </row>
    <row r="119" spans="1:23" ht="16.5" x14ac:dyDescent="0.3">
      <c r="A119" s="47"/>
      <c r="B119" s="75" t="s">
        <v>99</v>
      </c>
      <c r="C119" s="79">
        <v>0</v>
      </c>
      <c r="D119" s="79">
        <v>0</v>
      </c>
      <c r="E119" s="79">
        <v>0</v>
      </c>
      <c r="F119" s="47"/>
      <c r="G119" s="47"/>
      <c r="H119" s="47"/>
      <c r="I119" s="47"/>
      <c r="J119" s="47"/>
      <c r="K119" s="47"/>
      <c r="L119" s="47"/>
      <c r="M119" s="47"/>
      <c r="N119" s="47"/>
      <c r="O119" s="47"/>
      <c r="P119" s="47"/>
      <c r="Q119" s="47"/>
      <c r="R119" s="47"/>
      <c r="S119" s="47"/>
      <c r="T119" s="47"/>
      <c r="U119" s="47"/>
      <c r="V119" s="47"/>
      <c r="W119" s="47"/>
    </row>
    <row r="120" spans="1:23" ht="16.5" x14ac:dyDescent="0.3">
      <c r="A120" s="47"/>
      <c r="B120" s="75" t="s">
        <v>100</v>
      </c>
      <c r="C120" s="79">
        <v>0</v>
      </c>
      <c r="D120" s="79">
        <v>0</v>
      </c>
      <c r="E120" s="79">
        <v>0</v>
      </c>
      <c r="F120" s="47"/>
      <c r="G120" s="47"/>
      <c r="H120" s="47"/>
      <c r="I120" s="47"/>
      <c r="J120" s="47"/>
      <c r="K120" s="47"/>
      <c r="L120" s="47"/>
      <c r="M120" s="47"/>
      <c r="N120" s="47"/>
      <c r="O120" s="47"/>
      <c r="P120" s="47"/>
      <c r="Q120" s="47"/>
      <c r="R120" s="47"/>
      <c r="S120" s="47"/>
      <c r="T120" s="47"/>
      <c r="U120" s="47"/>
      <c r="V120" s="47"/>
      <c r="W120" s="47"/>
    </row>
    <row r="121" spans="1:23" ht="16.5" x14ac:dyDescent="0.3">
      <c r="A121" s="47"/>
      <c r="B121" s="75" t="s">
        <v>101</v>
      </c>
      <c r="C121" s="79">
        <v>0</v>
      </c>
      <c r="D121" s="79">
        <v>0</v>
      </c>
      <c r="E121" s="79">
        <v>0</v>
      </c>
      <c r="F121" s="47"/>
      <c r="G121" s="47"/>
      <c r="H121" s="47"/>
      <c r="I121" s="47"/>
      <c r="J121" s="47"/>
      <c r="K121" s="47"/>
      <c r="L121" s="47"/>
      <c r="M121" s="47"/>
      <c r="N121" s="47"/>
      <c r="O121" s="47"/>
      <c r="P121" s="47"/>
      <c r="Q121" s="47"/>
      <c r="R121" s="47"/>
      <c r="S121" s="47"/>
      <c r="T121" s="47"/>
      <c r="U121" s="47"/>
      <c r="V121" s="47"/>
      <c r="W121" s="47"/>
    </row>
    <row r="122" spans="1:23" ht="16.5" x14ac:dyDescent="0.3">
      <c r="A122" s="87"/>
      <c r="B122" s="47"/>
      <c r="C122" s="47"/>
      <c r="D122" s="47"/>
      <c r="E122" s="47"/>
      <c r="F122" s="47"/>
      <c r="G122" s="47"/>
      <c r="H122" s="47"/>
      <c r="I122" s="47"/>
      <c r="J122" s="47"/>
      <c r="K122" s="47"/>
      <c r="L122" s="47"/>
      <c r="M122" s="47"/>
      <c r="N122" s="47"/>
      <c r="O122" s="47"/>
      <c r="P122" s="47"/>
      <c r="Q122" s="47"/>
      <c r="R122" s="47"/>
      <c r="S122" s="47"/>
      <c r="T122" s="47"/>
      <c r="U122" s="47"/>
      <c r="V122" s="47"/>
      <c r="W122" s="47"/>
    </row>
    <row r="123" spans="1:23" ht="16.5" x14ac:dyDescent="0.3">
      <c r="A123" s="87"/>
      <c r="B123" s="47"/>
      <c r="C123" s="47"/>
      <c r="D123" s="47"/>
      <c r="E123" s="47"/>
      <c r="F123" s="47"/>
      <c r="G123" s="47"/>
      <c r="H123" s="47"/>
      <c r="I123" s="47"/>
      <c r="J123" s="47"/>
      <c r="K123" s="47"/>
      <c r="L123" s="47"/>
      <c r="M123" s="47"/>
      <c r="N123" s="47"/>
      <c r="O123" s="47"/>
      <c r="P123" s="47"/>
      <c r="Q123" s="47"/>
      <c r="R123" s="47"/>
      <c r="S123" s="47"/>
      <c r="T123" s="47"/>
      <c r="U123" s="47"/>
      <c r="V123" s="47"/>
      <c r="W123" s="47"/>
    </row>
    <row r="124" spans="1:23" ht="16.5" x14ac:dyDescent="0.3">
      <c r="A124" s="87" t="s">
        <v>102</v>
      </c>
      <c r="B124" s="47"/>
      <c r="C124" s="47"/>
      <c r="D124" s="47"/>
      <c r="E124" s="47"/>
      <c r="F124" s="47"/>
      <c r="G124" s="47"/>
      <c r="H124" s="47"/>
      <c r="I124" s="47"/>
      <c r="J124" s="47"/>
      <c r="K124" s="47"/>
      <c r="L124" s="47"/>
      <c r="M124" s="47"/>
      <c r="N124" s="47"/>
      <c r="O124" s="47"/>
      <c r="P124" s="47"/>
      <c r="Q124" s="47"/>
      <c r="R124" s="47"/>
      <c r="S124" s="47"/>
      <c r="T124" s="47"/>
      <c r="U124" s="47"/>
      <c r="V124" s="47"/>
      <c r="W124" s="47"/>
    </row>
    <row r="125" spans="1:23" ht="16.5" x14ac:dyDescent="0.3">
      <c r="A125" s="87"/>
      <c r="B125" s="47"/>
      <c r="C125" s="47"/>
      <c r="D125" s="47"/>
      <c r="E125" s="47"/>
      <c r="F125" s="47"/>
      <c r="G125" s="47"/>
      <c r="H125" s="47"/>
      <c r="I125" s="47"/>
      <c r="J125" s="47"/>
      <c r="K125" s="47"/>
      <c r="L125" s="47"/>
      <c r="M125" s="47"/>
      <c r="N125" s="47"/>
      <c r="O125" s="47"/>
      <c r="P125" s="47"/>
      <c r="Q125" s="47"/>
      <c r="R125" s="47"/>
      <c r="S125" s="47"/>
      <c r="T125" s="47"/>
      <c r="U125" s="47"/>
      <c r="V125" s="47"/>
      <c r="W125" s="47"/>
    </row>
    <row r="126" spans="1:23" ht="16.5" x14ac:dyDescent="0.3">
      <c r="A126" s="87" t="s">
        <v>103</v>
      </c>
      <c r="B126" s="47"/>
      <c r="C126" s="47"/>
      <c r="D126" s="47"/>
      <c r="E126" s="47"/>
      <c r="F126" s="47"/>
      <c r="G126" s="47"/>
      <c r="H126" s="47"/>
      <c r="I126" s="47"/>
      <c r="J126" s="47"/>
      <c r="K126" s="47"/>
      <c r="L126" s="47"/>
      <c r="M126" s="47"/>
      <c r="N126" s="47"/>
      <c r="O126" s="47"/>
      <c r="P126" s="47"/>
      <c r="Q126" s="47"/>
      <c r="R126" s="47"/>
      <c r="S126" s="47"/>
      <c r="T126" s="47"/>
      <c r="U126" s="47"/>
      <c r="V126" s="47"/>
      <c r="W126" s="47"/>
    </row>
    <row r="127" spans="1:23" ht="16.5" x14ac:dyDescent="0.3">
      <c r="A127" s="415" t="s">
        <v>104</v>
      </c>
      <c r="B127" s="415"/>
      <c r="C127" s="415"/>
      <c r="D127" s="415"/>
      <c r="E127" s="415"/>
      <c r="F127" s="415"/>
      <c r="G127" s="47"/>
      <c r="H127" s="47"/>
      <c r="I127" s="47"/>
      <c r="J127" s="47"/>
      <c r="K127" s="47"/>
      <c r="L127" s="47"/>
      <c r="M127" s="47"/>
      <c r="N127" s="47"/>
      <c r="O127" s="47"/>
      <c r="P127" s="47"/>
      <c r="Q127" s="47"/>
      <c r="R127" s="47"/>
      <c r="S127" s="47"/>
      <c r="T127" s="47"/>
      <c r="U127" s="47"/>
      <c r="V127" s="47"/>
      <c r="W127" s="47"/>
    </row>
    <row r="128" spans="1:23" ht="21" customHeight="1" x14ac:dyDescent="0.3">
      <c r="A128" s="415"/>
      <c r="B128" s="415"/>
      <c r="C128" s="415"/>
      <c r="D128" s="415"/>
      <c r="E128" s="415"/>
      <c r="F128" s="415"/>
      <c r="G128" s="47"/>
      <c r="H128" s="47"/>
      <c r="I128" s="47"/>
      <c r="J128" s="47"/>
      <c r="K128" s="47"/>
      <c r="L128" s="47"/>
      <c r="M128" s="47"/>
      <c r="N128" s="47"/>
      <c r="O128" s="47"/>
      <c r="P128" s="47"/>
      <c r="Q128" s="47"/>
      <c r="R128" s="47"/>
      <c r="S128" s="47"/>
      <c r="T128" s="47"/>
      <c r="U128" s="47"/>
      <c r="V128" s="47"/>
      <c r="W128" s="47"/>
    </row>
    <row r="129" spans="1:23" ht="16.5" x14ac:dyDescent="0.3">
      <c r="A129" s="47"/>
      <c r="B129" s="416" t="s">
        <v>31</v>
      </c>
      <c r="C129" s="417"/>
      <c r="D129" s="418"/>
      <c r="E129" s="47"/>
      <c r="F129" s="47"/>
      <c r="G129" s="47"/>
      <c r="H129" s="47"/>
      <c r="I129" s="47"/>
      <c r="J129" s="47"/>
      <c r="K129" s="47"/>
      <c r="L129" s="47"/>
      <c r="M129" s="47"/>
      <c r="N129" s="47"/>
      <c r="O129" s="47"/>
      <c r="P129" s="47"/>
      <c r="Q129" s="47"/>
      <c r="R129" s="47"/>
      <c r="S129" s="47"/>
      <c r="T129" s="47"/>
      <c r="U129" s="47"/>
      <c r="V129" s="47"/>
      <c r="W129" s="47"/>
    </row>
    <row r="130" spans="1:23" ht="16.5" x14ac:dyDescent="0.3">
      <c r="A130" s="47"/>
      <c r="B130" s="82" t="s">
        <v>12</v>
      </c>
      <c r="C130" s="342">
        <f>Indice!N3</f>
        <v>45199</v>
      </c>
      <c r="D130" s="342">
        <f>Indice!N2</f>
        <v>44926</v>
      </c>
      <c r="E130" s="47"/>
      <c r="F130" s="47"/>
      <c r="G130" s="47"/>
      <c r="H130" s="47"/>
      <c r="I130" s="47"/>
      <c r="J130" s="47"/>
      <c r="K130" s="47"/>
      <c r="L130" s="47"/>
      <c r="M130" s="47"/>
      <c r="N130" s="47"/>
      <c r="O130" s="47"/>
      <c r="P130" s="47"/>
      <c r="Q130" s="47"/>
      <c r="R130" s="47"/>
      <c r="S130" s="47"/>
      <c r="T130" s="47"/>
      <c r="U130" s="47"/>
      <c r="V130" s="47"/>
      <c r="W130" s="47"/>
    </row>
    <row r="131" spans="1:23" ht="16.5" x14ac:dyDescent="0.3">
      <c r="A131" s="47"/>
      <c r="B131" s="75"/>
      <c r="C131" s="328"/>
      <c r="D131" s="328"/>
      <c r="E131" s="47"/>
      <c r="F131" s="47"/>
      <c r="G131" s="47"/>
      <c r="H131" s="47"/>
      <c r="I131" s="47"/>
      <c r="J131" s="47"/>
      <c r="K131" s="47"/>
      <c r="L131" s="47"/>
      <c r="M131" s="47"/>
      <c r="N131" s="47"/>
      <c r="O131" s="47"/>
      <c r="P131" s="47"/>
      <c r="Q131" s="47"/>
      <c r="R131" s="47"/>
      <c r="S131" s="47"/>
      <c r="T131" s="47"/>
      <c r="U131" s="47"/>
      <c r="V131" s="47"/>
      <c r="W131" s="47"/>
    </row>
    <row r="132" spans="1:23" ht="16.5" x14ac:dyDescent="0.3">
      <c r="A132" s="47"/>
      <c r="B132" s="75" t="s">
        <v>129</v>
      </c>
      <c r="C132" s="328">
        <v>10110887</v>
      </c>
      <c r="D132" s="328">
        <v>51655175</v>
      </c>
      <c r="E132" s="47"/>
      <c r="F132" s="47"/>
      <c r="G132" s="47"/>
      <c r="H132" s="47"/>
      <c r="I132" s="47"/>
      <c r="J132" s="47"/>
      <c r="K132" s="47"/>
      <c r="L132" s="47"/>
      <c r="M132" s="47"/>
      <c r="N132" s="47"/>
      <c r="O132" s="47"/>
      <c r="P132" s="47"/>
      <c r="Q132" s="47"/>
      <c r="R132" s="47"/>
      <c r="S132" s="47"/>
      <c r="T132" s="47"/>
      <c r="U132" s="47"/>
      <c r="V132" s="47"/>
      <c r="W132" s="47"/>
    </row>
    <row r="133" spans="1:23" ht="16.5" x14ac:dyDescent="0.3">
      <c r="A133" s="47"/>
      <c r="B133" s="75" t="s">
        <v>130</v>
      </c>
      <c r="C133" s="328">
        <v>138767741</v>
      </c>
      <c r="D133" s="328">
        <v>-7000000</v>
      </c>
      <c r="E133" s="47"/>
      <c r="F133" s="84"/>
      <c r="G133" s="47"/>
      <c r="H133" s="47"/>
      <c r="I133" s="47"/>
      <c r="J133" s="47"/>
      <c r="K133" s="47"/>
      <c r="L133" s="47"/>
      <c r="M133" s="47"/>
      <c r="N133" s="47"/>
      <c r="O133" s="47"/>
      <c r="P133" s="47"/>
      <c r="Q133" s="47"/>
      <c r="R133" s="47"/>
      <c r="S133" s="47"/>
      <c r="T133" s="47"/>
      <c r="U133" s="47"/>
      <c r="V133" s="47"/>
      <c r="W133" s="47"/>
    </row>
    <row r="134" spans="1:23" ht="16.5" x14ac:dyDescent="0.3">
      <c r="A134" s="47"/>
      <c r="B134" s="75" t="s">
        <v>105</v>
      </c>
      <c r="C134" s="328">
        <v>0</v>
      </c>
      <c r="D134" s="328">
        <v>0</v>
      </c>
      <c r="E134" s="47"/>
      <c r="F134" s="47"/>
      <c r="G134" s="47"/>
      <c r="H134" s="47"/>
      <c r="I134" s="47"/>
      <c r="J134" s="47"/>
      <c r="K134" s="47"/>
      <c r="L134" s="47"/>
      <c r="M134" s="47"/>
      <c r="N134" s="47"/>
      <c r="O134" s="47"/>
      <c r="P134" s="47"/>
      <c r="Q134" s="47"/>
      <c r="R134" s="47"/>
      <c r="S134" s="47"/>
      <c r="T134" s="47"/>
      <c r="U134" s="47"/>
      <c r="V134" s="47"/>
      <c r="W134" s="47"/>
    </row>
    <row r="135" spans="1:23" ht="16.5" x14ac:dyDescent="0.3">
      <c r="A135" s="47"/>
      <c r="B135" s="80" t="s">
        <v>81</v>
      </c>
      <c r="C135" s="332">
        <f>SUM(C132:C134)</f>
        <v>148878628</v>
      </c>
      <c r="D135" s="332">
        <f>SUM(D132:D134)</f>
        <v>44655175</v>
      </c>
      <c r="E135" s="47"/>
      <c r="F135" s="47"/>
      <c r="G135" s="47"/>
      <c r="H135" s="47"/>
      <c r="I135" s="47"/>
      <c r="J135" s="47"/>
      <c r="K135" s="47"/>
      <c r="L135" s="47"/>
      <c r="M135" s="47"/>
      <c r="N135" s="47"/>
      <c r="O135" s="47"/>
      <c r="P135" s="47"/>
      <c r="Q135" s="47"/>
      <c r="R135" s="47"/>
      <c r="S135" s="47"/>
      <c r="T135" s="47"/>
      <c r="U135" s="47"/>
      <c r="V135" s="47"/>
      <c r="W135" s="47"/>
    </row>
    <row r="136" spans="1:23" ht="16.5" x14ac:dyDescent="0.3">
      <c r="A136" s="47"/>
      <c r="B136" s="85"/>
      <c r="C136" s="86"/>
      <c r="D136" s="86"/>
      <c r="E136" s="47"/>
      <c r="F136" s="47"/>
      <c r="G136" s="47"/>
      <c r="H136" s="47"/>
      <c r="I136" s="47"/>
      <c r="J136" s="47"/>
      <c r="K136" s="47"/>
      <c r="L136" s="47"/>
      <c r="M136" s="47"/>
      <c r="N136" s="47"/>
      <c r="O136" s="47"/>
      <c r="P136" s="47"/>
      <c r="Q136" s="47"/>
      <c r="R136" s="47"/>
      <c r="S136" s="47"/>
      <c r="T136" s="47"/>
      <c r="U136" s="47"/>
      <c r="V136" s="47"/>
      <c r="W136" s="47"/>
    </row>
    <row r="137" spans="1:23" ht="16.5" x14ac:dyDescent="0.3">
      <c r="A137" s="87"/>
      <c r="B137" s="47"/>
      <c r="C137" s="47"/>
      <c r="D137" s="47"/>
      <c r="E137" s="47"/>
      <c r="F137" s="47"/>
      <c r="G137" s="47"/>
      <c r="H137" s="47"/>
      <c r="I137" s="47"/>
      <c r="J137" s="47"/>
      <c r="K137" s="47"/>
      <c r="L137" s="47"/>
      <c r="M137" s="47"/>
      <c r="N137" s="47"/>
      <c r="O137" s="47"/>
      <c r="P137" s="47"/>
      <c r="Q137" s="47"/>
      <c r="R137" s="47"/>
      <c r="S137" s="47"/>
      <c r="T137" s="47"/>
      <c r="U137" s="47"/>
      <c r="V137" s="47"/>
      <c r="W137" s="47"/>
    </row>
    <row r="138" spans="1:23" ht="16.5" x14ac:dyDescent="0.3">
      <c r="A138" s="402" t="s">
        <v>109</v>
      </c>
      <c r="B138" s="402"/>
      <c r="C138" s="402"/>
      <c r="D138" s="402"/>
      <c r="E138" s="402"/>
      <c r="F138" s="402"/>
      <c r="G138" s="47"/>
      <c r="H138" s="47"/>
      <c r="I138" s="47"/>
      <c r="J138" s="47"/>
      <c r="K138" s="47"/>
      <c r="L138" s="47"/>
      <c r="M138" s="47"/>
      <c r="N138" s="47"/>
      <c r="O138" s="47"/>
      <c r="P138" s="47"/>
      <c r="Q138" s="47"/>
      <c r="R138" s="47"/>
      <c r="S138" s="47"/>
      <c r="T138" s="47"/>
      <c r="U138" s="47"/>
      <c r="V138" s="47"/>
      <c r="W138" s="47"/>
    </row>
    <row r="139" spans="1:23" ht="16.5" x14ac:dyDescent="0.3">
      <c r="A139" s="87"/>
      <c r="B139" s="47"/>
      <c r="C139" s="47"/>
      <c r="D139" s="47"/>
      <c r="E139" s="47"/>
      <c r="F139" s="47"/>
      <c r="G139" s="47"/>
      <c r="H139" s="47"/>
      <c r="I139" s="47"/>
      <c r="J139" s="47"/>
      <c r="K139" s="47"/>
      <c r="L139" s="47"/>
      <c r="M139" s="47"/>
      <c r="N139" s="47"/>
      <c r="O139" s="47"/>
      <c r="P139" s="47"/>
      <c r="Q139" s="47"/>
      <c r="R139" s="47"/>
      <c r="S139" s="47"/>
      <c r="T139" s="47"/>
      <c r="U139" s="47"/>
      <c r="V139" s="47"/>
      <c r="W139" s="47"/>
    </row>
    <row r="140" spans="1:23" ht="16.5" x14ac:dyDescent="0.3">
      <c r="A140" s="333" t="s">
        <v>128</v>
      </c>
      <c r="B140" s="48"/>
      <c r="C140" s="47"/>
      <c r="D140" s="47"/>
      <c r="E140" s="47"/>
      <c r="F140" s="47"/>
      <c r="G140" s="47"/>
      <c r="H140" s="47"/>
      <c r="I140" s="47"/>
      <c r="J140" s="47"/>
      <c r="K140" s="47"/>
      <c r="L140" s="47"/>
      <c r="M140" s="47"/>
      <c r="N140" s="47"/>
      <c r="O140" s="47"/>
      <c r="P140" s="47"/>
      <c r="Q140" s="47"/>
      <c r="R140" s="47"/>
      <c r="S140" s="47"/>
      <c r="T140" s="47"/>
      <c r="U140" s="47"/>
      <c r="V140" s="47"/>
      <c r="W140" s="47"/>
    </row>
    <row r="141" spans="1:23" ht="16.5" x14ac:dyDescent="0.3">
      <c r="A141" s="87"/>
      <c r="B141" s="47"/>
      <c r="C141" s="47"/>
      <c r="D141" s="47"/>
      <c r="E141" s="47"/>
      <c r="F141" s="47"/>
      <c r="G141" s="47"/>
      <c r="H141" s="47"/>
      <c r="I141" s="47"/>
      <c r="J141" s="47"/>
      <c r="K141" s="47"/>
      <c r="L141" s="47"/>
      <c r="M141" s="47"/>
      <c r="N141" s="47"/>
      <c r="O141" s="47"/>
      <c r="P141" s="47"/>
      <c r="Q141" s="47"/>
      <c r="R141" s="47"/>
      <c r="S141" s="47"/>
      <c r="T141" s="47"/>
      <c r="U141" s="47"/>
      <c r="V141" s="47"/>
      <c r="W141" s="47"/>
    </row>
    <row r="142" spans="1:23" ht="16.5" x14ac:dyDescent="0.3">
      <c r="A142" s="87" t="s">
        <v>106</v>
      </c>
      <c r="B142" s="47"/>
      <c r="C142" s="47"/>
      <c r="D142" s="47"/>
      <c r="E142" s="47"/>
      <c r="F142" s="47"/>
      <c r="G142" s="47"/>
      <c r="H142" s="47"/>
      <c r="I142" s="47"/>
      <c r="J142" s="47"/>
      <c r="K142" s="47"/>
      <c r="L142" s="47"/>
      <c r="M142" s="47"/>
      <c r="N142" s="47"/>
      <c r="O142" s="47"/>
      <c r="P142" s="47"/>
      <c r="Q142" s="47"/>
      <c r="R142" s="47"/>
      <c r="S142" s="47"/>
      <c r="T142" s="47"/>
      <c r="U142" s="47"/>
      <c r="V142" s="47"/>
      <c r="W142" s="47"/>
    </row>
    <row r="143" spans="1:23" ht="16.5" x14ac:dyDescent="0.3">
      <c r="A143" s="87"/>
      <c r="B143" s="47"/>
      <c r="C143" s="47"/>
      <c r="D143" s="47"/>
      <c r="E143" s="47"/>
      <c r="F143" s="47"/>
      <c r="G143" s="47"/>
      <c r="H143" s="47"/>
      <c r="I143" s="47"/>
      <c r="J143" s="47"/>
      <c r="K143" s="47"/>
      <c r="L143" s="47"/>
      <c r="M143" s="47"/>
      <c r="N143" s="47"/>
      <c r="O143" s="47"/>
      <c r="P143" s="47"/>
      <c r="Q143" s="47"/>
      <c r="R143" s="47"/>
      <c r="S143" s="47"/>
      <c r="T143" s="47"/>
      <c r="U143" s="47"/>
      <c r="V143" s="47"/>
      <c r="W143" s="47"/>
    </row>
    <row r="144" spans="1:23" ht="16.5" x14ac:dyDescent="0.3">
      <c r="A144" s="47"/>
      <c r="B144" s="82" t="s">
        <v>76</v>
      </c>
      <c r="C144" s="78" t="s">
        <v>64</v>
      </c>
      <c r="D144" s="78" t="s">
        <v>65</v>
      </c>
      <c r="E144" s="47"/>
      <c r="F144" s="47"/>
      <c r="G144" s="47"/>
      <c r="H144" s="47"/>
      <c r="I144" s="47"/>
      <c r="J144" s="47"/>
      <c r="K144" s="47"/>
      <c r="L144" s="47"/>
      <c r="M144" s="47"/>
      <c r="N144" s="47"/>
      <c r="O144" s="47"/>
      <c r="P144" s="47"/>
      <c r="Q144" s="47"/>
      <c r="R144" s="47"/>
      <c r="S144" s="47"/>
      <c r="T144" s="47"/>
      <c r="U144" s="47"/>
      <c r="V144" s="47"/>
      <c r="W144" s="47"/>
    </row>
    <row r="145" spans="1:23" ht="15" customHeight="1" x14ac:dyDescent="0.3">
      <c r="A145" s="47"/>
      <c r="B145" s="75"/>
      <c r="C145" s="403" t="s">
        <v>107</v>
      </c>
      <c r="D145" s="404"/>
      <c r="E145" s="47"/>
      <c r="F145" s="47"/>
      <c r="G145" s="47"/>
      <c r="H145" s="47"/>
      <c r="I145" s="47"/>
      <c r="J145" s="47"/>
      <c r="K145" s="47"/>
      <c r="L145" s="47"/>
      <c r="M145" s="47"/>
      <c r="N145" s="47"/>
      <c r="O145" s="47"/>
      <c r="P145" s="47"/>
      <c r="Q145" s="47"/>
      <c r="R145" s="47"/>
      <c r="S145" s="47"/>
      <c r="T145" s="47"/>
      <c r="U145" s="47"/>
      <c r="V145" s="47"/>
      <c r="W145" s="47"/>
    </row>
    <row r="146" spans="1:23" ht="16.5" x14ac:dyDescent="0.3">
      <c r="A146" s="47"/>
      <c r="B146" s="75"/>
      <c r="C146" s="405"/>
      <c r="D146" s="406"/>
      <c r="E146" s="47"/>
      <c r="F146" s="47"/>
      <c r="G146" s="47"/>
      <c r="H146" s="47"/>
      <c r="I146" s="47"/>
      <c r="J146" s="47"/>
      <c r="K146" s="47"/>
      <c r="L146" s="47"/>
      <c r="M146" s="47"/>
      <c r="N146" s="47"/>
      <c r="O146" s="47"/>
      <c r="P146" s="47"/>
      <c r="Q146" s="47"/>
      <c r="R146" s="47"/>
      <c r="S146" s="47"/>
      <c r="T146" s="47"/>
      <c r="U146" s="47"/>
      <c r="V146" s="47"/>
      <c r="W146" s="47"/>
    </row>
    <row r="147" spans="1:23" ht="16.5" x14ac:dyDescent="0.3">
      <c r="A147" s="47"/>
      <c r="B147" s="82" t="s">
        <v>81</v>
      </c>
      <c r="C147" s="75"/>
      <c r="D147" s="75"/>
      <c r="E147" s="47"/>
      <c r="F147" s="47"/>
      <c r="G147" s="47"/>
      <c r="H147" s="47"/>
      <c r="I147" s="47"/>
      <c r="J147" s="47"/>
      <c r="K147" s="47"/>
      <c r="L147" s="47"/>
      <c r="M147" s="47"/>
      <c r="N147" s="47"/>
      <c r="O147" s="47"/>
      <c r="P147" s="47"/>
      <c r="Q147" s="47"/>
      <c r="R147" s="47"/>
      <c r="S147" s="47"/>
      <c r="T147" s="47"/>
      <c r="U147" s="47"/>
      <c r="V147" s="47"/>
      <c r="W147" s="47"/>
    </row>
    <row r="148" spans="1:23" ht="16.5" x14ac:dyDescent="0.3">
      <c r="A148" s="87"/>
      <c r="B148" s="47"/>
      <c r="C148" s="47"/>
      <c r="D148" s="47"/>
      <c r="E148" s="47"/>
      <c r="F148" s="47"/>
      <c r="G148" s="47"/>
      <c r="H148" s="47"/>
      <c r="I148" s="47"/>
      <c r="J148" s="47"/>
      <c r="K148" s="47"/>
      <c r="L148" s="47"/>
      <c r="M148" s="47"/>
      <c r="N148" s="47"/>
      <c r="O148" s="47"/>
      <c r="P148" s="47"/>
      <c r="Q148" s="47"/>
      <c r="R148" s="47"/>
      <c r="S148" s="47"/>
      <c r="T148" s="47"/>
      <c r="U148" s="47"/>
      <c r="V148" s="47"/>
      <c r="W148" s="47"/>
    </row>
    <row r="149" spans="1:23" ht="16.5" x14ac:dyDescent="0.3">
      <c r="A149" s="87"/>
      <c r="B149" s="47"/>
      <c r="C149" s="47"/>
      <c r="D149" s="47"/>
      <c r="E149" s="47"/>
      <c r="F149" s="47"/>
      <c r="G149" s="47"/>
      <c r="H149" s="47"/>
      <c r="I149" s="47"/>
      <c r="J149" s="47"/>
      <c r="K149" s="47"/>
      <c r="L149" s="47"/>
      <c r="M149" s="47"/>
      <c r="N149" s="47"/>
      <c r="O149" s="47"/>
      <c r="P149" s="47"/>
      <c r="Q149" s="47"/>
      <c r="R149" s="47"/>
      <c r="S149" s="47"/>
      <c r="T149" s="47"/>
      <c r="U149" s="47"/>
      <c r="V149" s="47"/>
      <c r="W149" s="47"/>
    </row>
    <row r="150" spans="1:23" ht="16.5" x14ac:dyDescent="0.3">
      <c r="A150" s="87" t="s">
        <v>108</v>
      </c>
      <c r="B150" s="47"/>
      <c r="C150" s="47"/>
      <c r="D150" s="47"/>
      <c r="E150" s="47"/>
      <c r="F150" s="47"/>
      <c r="G150" s="47"/>
      <c r="H150" s="47"/>
      <c r="I150" s="47"/>
      <c r="J150" s="47"/>
      <c r="K150" s="47"/>
      <c r="L150" s="47"/>
      <c r="M150" s="47"/>
      <c r="N150" s="47"/>
      <c r="O150" s="47"/>
      <c r="P150" s="47"/>
      <c r="Q150" s="47"/>
      <c r="R150" s="47"/>
      <c r="S150" s="47"/>
      <c r="T150" s="47"/>
      <c r="U150" s="47"/>
      <c r="V150" s="47"/>
      <c r="W150" s="47"/>
    </row>
    <row r="151" spans="1:23" ht="16.5" x14ac:dyDescent="0.3">
      <c r="A151" s="87"/>
      <c r="B151" s="47"/>
      <c r="C151" s="47"/>
      <c r="D151" s="47"/>
      <c r="E151" s="47"/>
      <c r="F151" s="47"/>
      <c r="G151" s="47"/>
      <c r="H151" s="47"/>
      <c r="I151" s="47"/>
      <c r="J151" s="47"/>
      <c r="K151" s="47"/>
      <c r="L151" s="47"/>
      <c r="M151" s="47"/>
      <c r="N151" s="47"/>
      <c r="O151" s="47"/>
      <c r="P151" s="47"/>
      <c r="Q151" s="47"/>
      <c r="R151" s="47"/>
      <c r="S151" s="47"/>
      <c r="T151" s="47"/>
      <c r="U151" s="47"/>
      <c r="V151" s="47"/>
      <c r="W151" s="47"/>
    </row>
    <row r="152" spans="1:23" ht="16.5" x14ac:dyDescent="0.3">
      <c r="A152" s="47"/>
      <c r="B152" s="78" t="s">
        <v>76</v>
      </c>
      <c r="C152" s="78" t="s">
        <v>64</v>
      </c>
      <c r="D152" s="78" t="s">
        <v>65</v>
      </c>
      <c r="E152" s="47"/>
      <c r="F152" s="47"/>
      <c r="G152" s="47"/>
      <c r="H152" s="47"/>
      <c r="I152" s="47"/>
      <c r="J152" s="47"/>
      <c r="K152" s="47"/>
      <c r="L152" s="47"/>
      <c r="M152" s="47"/>
      <c r="N152" s="47"/>
      <c r="O152" s="47"/>
      <c r="P152" s="47"/>
      <c r="Q152" s="47"/>
      <c r="R152" s="47"/>
      <c r="S152" s="47"/>
      <c r="T152" s="47"/>
      <c r="U152" s="47"/>
      <c r="V152" s="47"/>
      <c r="W152" s="47"/>
    </row>
    <row r="153" spans="1:23" ht="16.5" x14ac:dyDescent="0.3">
      <c r="A153" s="47"/>
      <c r="B153" s="75" t="s">
        <v>25</v>
      </c>
      <c r="C153" s="400" t="s">
        <v>301</v>
      </c>
      <c r="D153" s="401"/>
      <c r="E153" s="47"/>
      <c r="F153" s="47"/>
      <c r="G153" s="47"/>
      <c r="H153" s="47"/>
      <c r="I153" s="47"/>
      <c r="J153" s="47"/>
      <c r="K153" s="47"/>
      <c r="L153" s="47"/>
      <c r="M153" s="47"/>
      <c r="N153" s="47"/>
      <c r="O153" s="47"/>
      <c r="P153" s="47"/>
      <c r="Q153" s="47"/>
      <c r="R153" s="47"/>
      <c r="S153" s="47"/>
      <c r="T153" s="47"/>
      <c r="U153" s="47"/>
      <c r="V153" s="47"/>
      <c r="W153" s="47"/>
    </row>
    <row r="154" spans="1:23" ht="16.5" x14ac:dyDescent="0.3">
      <c r="A154" s="47"/>
      <c r="B154" s="75"/>
      <c r="C154" s="88"/>
      <c r="D154" s="88"/>
      <c r="E154" s="47"/>
      <c r="F154" s="47"/>
      <c r="G154" s="47"/>
      <c r="H154" s="47"/>
      <c r="I154" s="47"/>
      <c r="J154" s="47"/>
      <c r="K154" s="47"/>
      <c r="L154" s="47"/>
      <c r="M154" s="47"/>
      <c r="N154" s="47"/>
      <c r="O154" s="47"/>
      <c r="P154" s="47"/>
      <c r="Q154" s="47"/>
      <c r="R154" s="47"/>
      <c r="S154" s="47"/>
      <c r="T154" s="47"/>
      <c r="U154" s="47"/>
      <c r="V154" s="47"/>
      <c r="W154" s="47"/>
    </row>
    <row r="155" spans="1:23" ht="16.5" x14ac:dyDescent="0.3">
      <c r="A155" s="47"/>
      <c r="B155" s="82" t="s">
        <v>81</v>
      </c>
      <c r="C155" s="89"/>
      <c r="D155" s="89"/>
      <c r="E155" s="47"/>
      <c r="F155" s="47"/>
      <c r="G155" s="47"/>
      <c r="H155" s="47"/>
      <c r="I155" s="47"/>
      <c r="J155" s="47"/>
      <c r="K155" s="47"/>
      <c r="L155" s="47"/>
      <c r="M155" s="47"/>
      <c r="N155" s="47"/>
      <c r="O155" s="47"/>
      <c r="P155" s="47"/>
      <c r="Q155" s="47"/>
      <c r="R155" s="47"/>
      <c r="S155" s="47"/>
      <c r="T155" s="47"/>
      <c r="U155" s="47"/>
      <c r="V155" s="47"/>
      <c r="W155" s="47"/>
    </row>
    <row r="156" spans="1:23" ht="16.5" x14ac:dyDescent="0.3">
      <c r="A156" s="90"/>
      <c r="B156" s="47"/>
      <c r="C156" s="47"/>
      <c r="D156" s="47"/>
      <c r="E156" s="47"/>
      <c r="F156" s="47"/>
      <c r="G156" s="47"/>
      <c r="H156" s="47"/>
      <c r="I156" s="47"/>
      <c r="J156" s="47"/>
      <c r="K156" s="47"/>
      <c r="L156" s="47"/>
      <c r="M156" s="47"/>
      <c r="N156" s="47"/>
      <c r="O156" s="47"/>
      <c r="P156" s="47"/>
      <c r="Q156" s="47"/>
      <c r="R156" s="47"/>
      <c r="S156" s="47"/>
      <c r="T156" s="47"/>
      <c r="U156" s="47"/>
      <c r="V156" s="47"/>
      <c r="W156" s="47"/>
    </row>
    <row r="157" spans="1:23" ht="16.5" x14ac:dyDescent="0.3">
      <c r="A157" s="47"/>
      <c r="B157" s="47"/>
      <c r="C157" s="47"/>
      <c r="D157" s="47"/>
      <c r="E157" s="47"/>
      <c r="F157" s="47"/>
      <c r="G157" s="47"/>
      <c r="H157" s="47"/>
      <c r="I157" s="47"/>
      <c r="J157" s="47"/>
      <c r="K157" s="47"/>
      <c r="L157" s="47"/>
      <c r="M157" s="47"/>
      <c r="N157" s="47"/>
      <c r="O157" s="47"/>
      <c r="P157" s="47"/>
      <c r="Q157" s="47"/>
      <c r="R157" s="47"/>
      <c r="S157" s="47"/>
      <c r="T157" s="47"/>
      <c r="U157" s="47"/>
      <c r="V157" s="47"/>
      <c r="W157" s="47"/>
    </row>
    <row r="158" spans="1:23" ht="16.5" x14ac:dyDescent="0.3">
      <c r="A158" s="93" t="s">
        <v>135</v>
      </c>
      <c r="B158" s="47"/>
      <c r="C158" s="47"/>
      <c r="D158" s="47"/>
      <c r="E158" s="47"/>
      <c r="F158" s="47"/>
      <c r="G158" s="47"/>
      <c r="H158" s="47"/>
      <c r="I158" s="47"/>
      <c r="J158" s="47"/>
      <c r="K158" s="47"/>
      <c r="L158" s="47"/>
      <c r="M158" s="47"/>
      <c r="N158" s="47"/>
      <c r="O158" s="47"/>
      <c r="P158" s="47"/>
      <c r="Q158" s="47"/>
      <c r="R158" s="47"/>
      <c r="S158" s="47"/>
      <c r="T158" s="47"/>
      <c r="U158" s="47"/>
      <c r="V158" s="47"/>
      <c r="W158" s="47"/>
    </row>
    <row r="160" spans="1:23" x14ac:dyDescent="0.2">
      <c r="A160" s="419" t="s">
        <v>302</v>
      </c>
      <c r="B160" s="419"/>
      <c r="C160" s="419"/>
      <c r="D160" s="419"/>
      <c r="E160" s="419"/>
    </row>
    <row r="161" spans="1:5" x14ac:dyDescent="0.2">
      <c r="A161" s="419"/>
      <c r="B161" s="419"/>
      <c r="C161" s="419"/>
      <c r="D161" s="419"/>
      <c r="E161" s="419"/>
    </row>
    <row r="162" spans="1:5" x14ac:dyDescent="0.2">
      <c r="A162" s="419"/>
      <c r="B162" s="419"/>
      <c r="C162" s="419"/>
      <c r="D162" s="419"/>
      <c r="E162" s="419"/>
    </row>
    <row r="163" spans="1:5" x14ac:dyDescent="0.2">
      <c r="A163" s="419"/>
      <c r="B163" s="419"/>
      <c r="C163" s="419"/>
      <c r="D163" s="419"/>
      <c r="E163" s="419"/>
    </row>
    <row r="164" spans="1:5" x14ac:dyDescent="0.2">
      <c r="A164" s="419"/>
      <c r="B164" s="419"/>
      <c r="C164" s="419"/>
      <c r="D164" s="419"/>
      <c r="E164" s="419"/>
    </row>
    <row r="165" spans="1:5" x14ac:dyDescent="0.2">
      <c r="A165" s="419"/>
      <c r="B165" s="419"/>
      <c r="C165" s="419"/>
      <c r="D165" s="419"/>
      <c r="E165" s="419"/>
    </row>
    <row r="166" spans="1:5" x14ac:dyDescent="0.2">
      <c r="A166" s="419"/>
      <c r="B166" s="419"/>
      <c r="C166" s="419"/>
      <c r="D166" s="419"/>
      <c r="E166" s="419"/>
    </row>
    <row r="167" spans="1:5" x14ac:dyDescent="0.2">
      <c r="A167" s="419"/>
      <c r="B167" s="419"/>
      <c r="C167" s="419"/>
      <c r="D167" s="419"/>
      <c r="E167" s="419"/>
    </row>
    <row r="168" spans="1:5" x14ac:dyDescent="0.2">
      <c r="A168" s="419"/>
      <c r="B168" s="419"/>
      <c r="C168" s="419"/>
      <c r="D168" s="419"/>
      <c r="E168" s="419"/>
    </row>
    <row r="169" spans="1:5" x14ac:dyDescent="0.2">
      <c r="A169" s="419"/>
      <c r="B169" s="419"/>
      <c r="C169" s="419"/>
      <c r="D169" s="419"/>
      <c r="E169" s="419"/>
    </row>
    <row r="170" spans="1:5" x14ac:dyDescent="0.2">
      <c r="A170" s="419"/>
      <c r="B170" s="419"/>
      <c r="C170" s="419"/>
      <c r="D170" s="419"/>
      <c r="E170" s="419"/>
    </row>
    <row r="171" spans="1:5" x14ac:dyDescent="0.2">
      <c r="A171" s="419"/>
      <c r="B171" s="419"/>
      <c r="C171" s="419"/>
      <c r="D171" s="419"/>
      <c r="E171" s="419"/>
    </row>
    <row r="172" spans="1:5" x14ac:dyDescent="0.2">
      <c r="A172" s="419"/>
      <c r="B172" s="419"/>
      <c r="C172" s="419"/>
      <c r="D172" s="419"/>
      <c r="E172" s="419"/>
    </row>
    <row r="173" spans="1:5" x14ac:dyDescent="0.2">
      <c r="A173" s="419"/>
      <c r="B173" s="419"/>
      <c r="C173" s="419"/>
      <c r="D173" s="419"/>
      <c r="E173" s="419"/>
    </row>
    <row r="174" spans="1:5" x14ac:dyDescent="0.2">
      <c r="A174" s="419"/>
      <c r="B174" s="419"/>
      <c r="C174" s="419"/>
      <c r="D174" s="419"/>
      <c r="E174" s="419"/>
    </row>
    <row r="175" spans="1:5" x14ac:dyDescent="0.2">
      <c r="A175" s="419"/>
      <c r="B175" s="419"/>
      <c r="C175" s="419"/>
      <c r="D175" s="419"/>
      <c r="E175" s="419"/>
    </row>
    <row r="176" spans="1:5" x14ac:dyDescent="0.2">
      <c r="A176" s="419"/>
      <c r="B176" s="419"/>
      <c r="C176" s="419"/>
      <c r="D176" s="419"/>
      <c r="E176" s="419"/>
    </row>
    <row r="177" spans="1:5" x14ac:dyDescent="0.2">
      <c r="A177" s="419"/>
      <c r="B177" s="419"/>
      <c r="C177" s="419"/>
      <c r="D177" s="419"/>
      <c r="E177" s="419"/>
    </row>
    <row r="178" spans="1:5" x14ac:dyDescent="0.2">
      <c r="A178" s="419"/>
      <c r="B178" s="419"/>
      <c r="C178" s="419"/>
      <c r="D178" s="419"/>
      <c r="E178" s="419"/>
    </row>
    <row r="179" spans="1:5" x14ac:dyDescent="0.2">
      <c r="A179" s="419"/>
      <c r="B179" s="419"/>
      <c r="C179" s="419"/>
      <c r="D179" s="419"/>
      <c r="E179" s="419"/>
    </row>
    <row r="180" spans="1:5" x14ac:dyDescent="0.2">
      <c r="A180" s="419"/>
      <c r="B180" s="419"/>
      <c r="C180" s="419"/>
      <c r="D180" s="419"/>
      <c r="E180" s="419"/>
    </row>
    <row r="181" spans="1:5" x14ac:dyDescent="0.2">
      <c r="A181" s="419"/>
      <c r="B181" s="419"/>
      <c r="C181" s="419"/>
      <c r="D181" s="419"/>
      <c r="E181" s="419"/>
    </row>
  </sheetData>
  <mergeCells count="46">
    <mergeCell ref="A37:K38"/>
    <mergeCell ref="A31:K32"/>
    <mergeCell ref="A66:XFD66"/>
    <mergeCell ref="A36:G36"/>
    <mergeCell ref="A16:G16"/>
    <mergeCell ref="A33:I34"/>
    <mergeCell ref="A54:G55"/>
    <mergeCell ref="A56:G56"/>
    <mergeCell ref="A57:G58"/>
    <mergeCell ref="A59:G59"/>
    <mergeCell ref="A60:G61"/>
    <mergeCell ref="A62:G62"/>
    <mergeCell ref="A63:G63"/>
    <mergeCell ref="A64:G64"/>
    <mergeCell ref="A8:K8"/>
    <mergeCell ref="A9:K9"/>
    <mergeCell ref="A10:K11"/>
    <mergeCell ref="A12:K12"/>
    <mergeCell ref="A13:K13"/>
    <mergeCell ref="A14:K14"/>
    <mergeCell ref="A19:K19"/>
    <mergeCell ref="A160:E181"/>
    <mergeCell ref="A48:G49"/>
    <mergeCell ref="A2:G2"/>
    <mergeCell ref="A3:G3"/>
    <mergeCell ref="A5:G5"/>
    <mergeCell ref="A7:G7"/>
    <mergeCell ref="A39:G40"/>
    <mergeCell ref="A41:G42"/>
    <mergeCell ref="A43:G43"/>
    <mergeCell ref="A44:G45"/>
    <mergeCell ref="A65:G65"/>
    <mergeCell ref="A50:G50"/>
    <mergeCell ref="A51:G52"/>
    <mergeCell ref="A53:G53"/>
    <mergeCell ref="C153:D153"/>
    <mergeCell ref="A138:F138"/>
    <mergeCell ref="C145:D146"/>
    <mergeCell ref="C78:F79"/>
    <mergeCell ref="A82:G82"/>
    <mergeCell ref="A85:G85"/>
    <mergeCell ref="A87:G88"/>
    <mergeCell ref="A89:G90"/>
    <mergeCell ref="A91:G92"/>
    <mergeCell ref="A127:F128"/>
    <mergeCell ref="B129:D129"/>
  </mergeCells>
  <hyperlinks>
    <hyperlink ref="A140" location="'6.CUADRO DE INVERSIONES'!A1" display="Ver Cuadro" xr:uid="{AA4004DD-881D-4933-8CBF-08CBDD23BED8}"/>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O16"/>
  <sheetViews>
    <sheetView showGridLines="0" topLeftCell="B1" zoomScale="85" zoomScaleNormal="85" workbookViewId="0">
      <pane ySplit="4" topLeftCell="A5" activePane="bottomLeft" state="frozen"/>
      <selection activeCell="B6" sqref="B6:E6"/>
      <selection pane="bottomLeft" activeCell="E24" sqref="E24"/>
    </sheetView>
  </sheetViews>
  <sheetFormatPr baseColWidth="10" defaultColWidth="11.42578125" defaultRowHeight="16.5" x14ac:dyDescent="0.3"/>
  <cols>
    <col min="1" max="1" width="24.42578125" style="375" customWidth="1"/>
    <col min="2" max="2" width="75" style="375" bestFit="1" customWidth="1"/>
    <col min="3" max="3" width="23.85546875" style="375" bestFit="1" customWidth="1"/>
    <col min="4" max="4" width="13.28515625" style="375" customWidth="1"/>
    <col min="5" max="5" width="19.7109375" style="375" customWidth="1"/>
    <col min="6" max="6" width="22.140625" style="375" bestFit="1" customWidth="1"/>
    <col min="7" max="7" width="11.42578125" style="375" bestFit="1" customWidth="1"/>
    <col min="8" max="8" width="17.140625" style="375" bestFit="1" customWidth="1"/>
    <col min="9" max="9" width="22.42578125" style="375" customWidth="1"/>
    <col min="10" max="10" width="21.28515625" style="375" bestFit="1" customWidth="1"/>
    <col min="11" max="11" width="17.140625" style="375" bestFit="1" customWidth="1"/>
    <col min="12" max="12" width="11.42578125" style="375"/>
    <col min="13" max="13" width="11.28515625" style="375" bestFit="1" customWidth="1"/>
    <col min="14" max="14" width="16.7109375" style="375" bestFit="1" customWidth="1"/>
    <col min="15" max="15" width="12.7109375" style="375" bestFit="1" customWidth="1"/>
    <col min="16" max="16384" width="11.42578125" style="375"/>
  </cols>
  <sheetData>
    <row r="1" spans="1:15" x14ac:dyDescent="0.3">
      <c r="A1" s="422" t="s">
        <v>110</v>
      </c>
      <c r="B1" s="422"/>
    </row>
    <row r="2" spans="1:15" x14ac:dyDescent="0.3">
      <c r="A2" s="425" t="str">
        <f>+"COMPOSICIÓN DE LAS INVERSIONES DEL FONDO DE INVERSIÓN INVESTOR LOTEAMIENTOS Y PROPIEDADES GUARANÍES CORRESPONDIENTE AL "&amp;UPPER(TEXT(Indice!$N$3,"DD \D\E MMMM \D\E YYYY"))</f>
        <v>COMPOSICIÓN DE LAS INVERSIONES DEL FONDO DE INVERSIÓN INVESTOR LOTEAMIENTOS Y PROPIEDADES GUARANÍES CORRESPONDIENTE AL 30 DE SEPTIEMBRE DE 2023</v>
      </c>
      <c r="B2" s="426"/>
      <c r="C2" s="426"/>
      <c r="D2" s="426"/>
      <c r="E2" s="426"/>
      <c r="F2" s="426"/>
      <c r="G2" s="426"/>
      <c r="H2" s="426"/>
      <c r="I2" s="426"/>
      <c r="J2" s="426"/>
      <c r="K2" s="426"/>
      <c r="L2" s="426"/>
      <c r="M2" s="426"/>
      <c r="N2" s="426"/>
      <c r="O2" s="426"/>
    </row>
    <row r="3" spans="1:15" ht="15" customHeight="1" x14ac:dyDescent="0.3"/>
    <row r="4" spans="1:15" ht="88.5" customHeight="1" x14ac:dyDescent="0.3">
      <c r="A4" s="370" t="s">
        <v>111</v>
      </c>
      <c r="B4" s="370" t="s">
        <v>112</v>
      </c>
      <c r="C4" s="370" t="s">
        <v>116</v>
      </c>
      <c r="D4" s="370" t="s">
        <v>117</v>
      </c>
      <c r="E4" s="368" t="s">
        <v>118</v>
      </c>
      <c r="F4" s="370" t="s">
        <v>113</v>
      </c>
      <c r="G4" s="370" t="s">
        <v>119</v>
      </c>
      <c r="H4" s="370" t="s">
        <v>120</v>
      </c>
      <c r="I4" s="370" t="s">
        <v>121</v>
      </c>
      <c r="J4" s="370" t="s">
        <v>122</v>
      </c>
      <c r="K4" s="370" t="s">
        <v>123</v>
      </c>
      <c r="L4" s="370" t="s">
        <v>124</v>
      </c>
      <c r="M4" s="370" t="s">
        <v>125</v>
      </c>
      <c r="N4" s="370" t="s">
        <v>126</v>
      </c>
      <c r="O4" s="370" t="s">
        <v>127</v>
      </c>
    </row>
    <row r="5" spans="1:15" ht="16.5" customHeight="1" x14ac:dyDescent="0.3">
      <c r="A5" s="376" t="s">
        <v>307</v>
      </c>
      <c r="B5" s="366" t="s">
        <v>308</v>
      </c>
      <c r="C5" s="366" t="s">
        <v>309</v>
      </c>
      <c r="D5" s="366" t="s">
        <v>310</v>
      </c>
      <c r="E5" s="362">
        <v>44834</v>
      </c>
      <c r="F5" s="362" t="s">
        <v>301</v>
      </c>
      <c r="G5" s="366" t="s">
        <v>311</v>
      </c>
      <c r="H5" s="373">
        <v>5800000000</v>
      </c>
      <c r="I5" s="373">
        <v>2067236453</v>
      </c>
      <c r="J5" s="373">
        <v>3386648560.2082615</v>
      </c>
      <c r="K5" s="373">
        <v>5800000000</v>
      </c>
      <c r="L5" s="365" t="s">
        <v>301</v>
      </c>
      <c r="M5" s="365">
        <v>0.5</v>
      </c>
      <c r="N5" s="365">
        <f>J5/$C$11</f>
        <v>8.4636138083702128E-2</v>
      </c>
      <c r="O5" s="365">
        <v>8.4636138083702128E-2</v>
      </c>
    </row>
    <row r="6" spans="1:15" ht="16.5" customHeight="1" x14ac:dyDescent="0.3">
      <c r="A6" s="376" t="s">
        <v>307</v>
      </c>
      <c r="B6" s="366" t="s">
        <v>312</v>
      </c>
      <c r="C6" s="366" t="s">
        <v>309</v>
      </c>
      <c r="D6" s="366" t="s">
        <v>310</v>
      </c>
      <c r="E6" s="362">
        <v>44909</v>
      </c>
      <c r="F6" s="362" t="s">
        <v>301</v>
      </c>
      <c r="G6" s="366" t="s">
        <v>311</v>
      </c>
      <c r="H6" s="373">
        <v>19770000000</v>
      </c>
      <c r="I6" s="373">
        <v>9873289295</v>
      </c>
      <c r="J6" s="373">
        <v>13467932224.616196</v>
      </c>
      <c r="K6" s="373">
        <v>19770000000</v>
      </c>
      <c r="L6" s="365" t="s">
        <v>301</v>
      </c>
      <c r="M6" s="365">
        <v>0.5</v>
      </c>
      <c r="N6" s="365">
        <f>J6/$C$11</f>
        <v>0.33657870050574762</v>
      </c>
      <c r="O6" s="365">
        <v>0.33657870050574762</v>
      </c>
    </row>
    <row r="7" spans="1:15" ht="16.5" customHeight="1" x14ac:dyDescent="0.3">
      <c r="A7" s="376" t="s">
        <v>307</v>
      </c>
      <c r="B7" s="366" t="s">
        <v>313</v>
      </c>
      <c r="C7" s="366" t="s">
        <v>309</v>
      </c>
      <c r="D7" s="366" t="s">
        <v>310</v>
      </c>
      <c r="E7" s="362">
        <v>44924</v>
      </c>
      <c r="F7" s="362" t="s">
        <v>301</v>
      </c>
      <c r="G7" s="366" t="s">
        <v>311</v>
      </c>
      <c r="H7" s="373">
        <v>20060000000</v>
      </c>
      <c r="I7" s="373">
        <v>15647919020</v>
      </c>
      <c r="J7" s="373">
        <v>17320844421.175541</v>
      </c>
      <c r="K7" s="373">
        <v>20060000000</v>
      </c>
      <c r="L7" s="365" t="s">
        <v>301</v>
      </c>
      <c r="M7" s="365">
        <v>0.5</v>
      </c>
      <c r="N7" s="365">
        <f>J7/$C$11</f>
        <v>0.43286728873538183</v>
      </c>
      <c r="O7" s="365">
        <v>0.43286728873538183</v>
      </c>
    </row>
    <row r="8" spans="1:15" ht="16.5" customHeight="1" x14ac:dyDescent="0.3">
      <c r="A8" s="376" t="s">
        <v>307</v>
      </c>
      <c r="B8" s="366" t="s">
        <v>322</v>
      </c>
      <c r="C8" s="366" t="s">
        <v>309</v>
      </c>
      <c r="D8" s="366" t="s">
        <v>310</v>
      </c>
      <c r="E8" s="362">
        <v>45168</v>
      </c>
      <c r="F8" s="362" t="s">
        <v>301</v>
      </c>
      <c r="G8" s="366" t="s">
        <v>311</v>
      </c>
      <c r="H8" s="373">
        <v>8785859640</v>
      </c>
      <c r="I8" s="373">
        <v>8785859640</v>
      </c>
      <c r="J8" s="373">
        <v>8785859640</v>
      </c>
      <c r="K8" s="373">
        <v>8785859640</v>
      </c>
      <c r="L8" s="365" t="s">
        <v>301</v>
      </c>
      <c r="M8" s="365">
        <v>0.5</v>
      </c>
      <c r="N8" s="365">
        <f>J8/$C$11</f>
        <v>0.21956846612668243</v>
      </c>
      <c r="O8" s="365">
        <v>0.21956846612668243</v>
      </c>
    </row>
    <row r="9" spans="1:15" x14ac:dyDescent="0.3">
      <c r="A9" s="423" t="s">
        <v>114</v>
      </c>
      <c r="B9" s="424"/>
      <c r="C9" s="424"/>
      <c r="D9" s="424"/>
      <c r="E9" s="424"/>
      <c r="F9" s="424"/>
      <c r="G9" s="424"/>
      <c r="H9" s="424"/>
      <c r="I9" s="424"/>
      <c r="J9" s="374">
        <f>SUM(J5:J8)</f>
        <v>42961284846</v>
      </c>
      <c r="K9" s="423"/>
      <c r="L9" s="423"/>
      <c r="M9" s="423"/>
      <c r="N9" s="423"/>
      <c r="O9" s="423"/>
    </row>
    <row r="10" spans="1:15" x14ac:dyDescent="0.3">
      <c r="J10" s="363"/>
    </row>
    <row r="11" spans="1:15" x14ac:dyDescent="0.3">
      <c r="A11" s="372" t="s">
        <v>321</v>
      </c>
      <c r="C11" s="364">
        <f>'1.EEFF Gs'!$C$56</f>
        <v>40014214222.050003</v>
      </c>
      <c r="J11" s="363"/>
    </row>
    <row r="13" spans="1:15" x14ac:dyDescent="0.3">
      <c r="A13" s="371"/>
      <c r="C13" s="379"/>
      <c r="J13" s="378"/>
    </row>
    <row r="14" spans="1:15" x14ac:dyDescent="0.3">
      <c r="I14" s="377"/>
      <c r="J14" s="378"/>
      <c r="K14" s="378"/>
    </row>
    <row r="15" spans="1:15" x14ac:dyDescent="0.3">
      <c r="I15" s="377"/>
      <c r="J15" s="378"/>
      <c r="K15" s="378"/>
    </row>
    <row r="16" spans="1:15" x14ac:dyDescent="0.3">
      <c r="I16" s="377"/>
      <c r="J16" s="378"/>
      <c r="K16" s="378"/>
    </row>
  </sheetData>
  <mergeCells count="4">
    <mergeCell ref="A1:B1"/>
    <mergeCell ref="A9:I9"/>
    <mergeCell ref="K9:O9"/>
    <mergeCell ref="A2:O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ApH7+QPzWI0RaWt9xsKeTgJ9gr3Kk+JUIHnWCZwTeqM=</DigestValue>
    </Reference>
    <Reference Type="http://www.w3.org/2000/09/xmldsig#Object" URI="#idOfficeObject">
      <DigestMethod Algorithm="http://www.w3.org/2001/04/xmlenc#sha256"/>
      <DigestValue>l23PkjfqeGBX6U56wxtd0RLPP5/VqeA0jODs1ANA5Gw=</DigestValue>
    </Reference>
    <Reference Type="http://uri.etsi.org/01903#SignedProperties" URI="#idSignedProperties">
      <Transforms>
        <Transform Algorithm="http://www.w3.org/TR/2001/REC-xml-c14n-20010315"/>
      </Transforms>
      <DigestMethod Algorithm="http://www.w3.org/2001/04/xmlenc#sha256"/>
      <DigestValue>tcRSMe3LdWteXBAg3+cUnh8xY0/3oX6naXIhPc8dYUU=</DigestValue>
    </Reference>
    <Reference Type="http://www.w3.org/2000/09/xmldsig#Object" URI="#idValidSigLnImg">
      <DigestMethod Algorithm="http://www.w3.org/2001/04/xmlenc#sha256"/>
      <DigestValue>E9ZFndGv/u4TZMeXQiEVfoEGFqiTKKkhTgvsQmwVBZs=</DigestValue>
    </Reference>
    <Reference Type="http://www.w3.org/2000/09/xmldsig#Object" URI="#idInvalidSigLnImg">
      <DigestMethod Algorithm="http://www.w3.org/2001/04/xmlenc#sha256"/>
      <DigestValue>BYvEkexCNomC6gzwI527SLiKXMLEom33S6k629SxeNU=</DigestValue>
    </Reference>
  </SignedInfo>
  <SignatureValue>brRUwIpD7UybATekvYQlNPVxCBziO9ypwfwZ0AY2icxXNvfNMV1ntjZZJ3q3J0LOvjUHFaOYnA9M
IW68hh+vr9Ze6fqlj+zV0JByuixQiDDXFYAmRyupNaLbkyHVXDd8CJ3kwtxnc5/UDkpBSKAHnTKx
5Gbxm+93Ppiz7Ix8kv4JWeec7gy9XwZAfDcrKJYgWuBRoeIxMMQuO/q4rf0m3Ybki9DlcE48p/hn
t9+BsHzYWCFm1U+HtHS7RUhdUIQbJ8bE/7+NnX4NJ90OLmCBrYkq5YcqgGInwAjmAEqdMQr/YvC7
g8WVRbHGxVml5x4nmMNJlQc77iNYZokwW7sUIw==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cX4hOZSO0rVvnwra4G5d+GdhAiw/+RGPSvZl+RUD/LU=</DigestValue>
      </Reference>
      <Reference URI="/xl/calcChain.xml?ContentType=application/vnd.openxmlformats-officedocument.spreadsheetml.calcChain+xml">
        <DigestMethod Algorithm="http://www.w3.org/2001/04/xmlenc#sha256"/>
        <DigestValue>xFn94uAAmLGlrwIALjBLiE97FqWgnpViMGpm3cyvoGc=</DigestValue>
      </Reference>
      <Reference URI="/xl/comments1.xml?ContentType=application/vnd.openxmlformats-officedocument.spreadsheetml.comments+xml">
        <DigestMethod Algorithm="http://www.w3.org/2001/04/xmlenc#sha256"/>
        <DigestValue>k9R2cpuOhK2C1zN5+jQ3m8x5dGdEspHnGkL9kd3iy68=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Ih3Kh1X4MgBAVtxnkp+eIf3Ehm7h3N5jxWrDEyeIb+c=</DigestValue>
      </Reference>
      <Reference URI="/xl/drawings/vmlDrawing2.vml?ContentType=application/vnd.openxmlformats-officedocument.vmlDrawing">
        <DigestMethod Algorithm="http://www.w3.org/2001/04/xmlenc#sha256"/>
        <DigestValue>W6Pwj2nL+kHfzk3JVCj3M577elMu0OndNuCYe7MRjy0=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wrvfTQb3HJ6uINvOArJIqGM82YyG7ufJao+qIwXkC+w=</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kqbIWRNLgUUoTx8oXx5shX26YI1DuJWGUQMujY+l3X8=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t7bW1ISsj/pHOkMK5+qp3Di1wV7S1/ykGeMn9a+VB6k=</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7FK+7ND2wkX5JRID7I5pGN2xS08AkOKCreOpDVpwU38=</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shTBkh5VMYxPkgYKF3NzPGmIwx3PrekZMiMNkvZvRUQ=</DigestValue>
      </Reference>
      <Reference URI="/xl/styles.xml?ContentType=application/vnd.openxmlformats-officedocument.spreadsheetml.styles+xml">
        <DigestMethod Algorithm="http://www.w3.org/2001/04/xmlenc#sha256"/>
        <DigestValue>8kiPOCN4X4vv57L/XoN7SARc23yksM5ml6hADYqXGFY=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LaDkcdwHGG2ZMmvnb+YvYVdM5HymuvRzw0xrgHLf6ao=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rPadUIBb6L93f0wBIS1C4UE9AvP94T/cT8d1ZFCInh0=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0oXYktVIL6W1jCvdAigQNIsaIP0VaRysByDq41kMrXg=</DigestValue>
      </Reference>
      <Reference URI="/xl/worksheets/sheet2.xml?ContentType=application/vnd.openxmlformats-officedocument.spreadsheetml.worksheet+xml">
        <DigestMethod Algorithm="http://www.w3.org/2001/04/xmlenc#sha256"/>
        <DigestValue>e6mFEm0Xmr+1gCxGZb5p26JqROnRlFRU7tKHvY/+IOY=</DigestValue>
      </Reference>
      <Reference URI="/xl/worksheets/sheet3.xml?ContentType=application/vnd.openxmlformats-officedocument.spreadsheetml.worksheet+xml">
        <DigestMethod Algorithm="http://www.w3.org/2001/04/xmlenc#sha256"/>
        <DigestValue>FGLQHP8aGqzBqKyiOXebouBcOYzH+j/EYd7HDst07lk=</DigestValue>
      </Reference>
      <Reference URI="/xl/worksheets/sheet4.xml?ContentType=application/vnd.openxmlformats-officedocument.spreadsheetml.worksheet+xml">
        <DigestMethod Algorithm="http://www.w3.org/2001/04/xmlenc#sha256"/>
        <DigestValue>APRiWINbJWpIWvZQgxmT85R7XjNVwKaWnQ9EcBHKQNI=</DigestValue>
      </Reference>
      <Reference URI="/xl/worksheets/sheet5.xml?ContentType=application/vnd.openxmlformats-officedocument.spreadsheetml.worksheet+xml">
        <DigestMethod Algorithm="http://www.w3.org/2001/04/xmlenc#sha256"/>
        <DigestValue>Va2wsoX9bjOdvNQG/XwFGsAZgy5C8vBOwhk2GEuZ3tA=</DigestValue>
      </Reference>
      <Reference URI="/xl/worksheets/sheet6.xml?ContentType=application/vnd.openxmlformats-officedocument.spreadsheetml.worksheet+xml">
        <DigestMethod Algorithm="http://www.w3.org/2001/04/xmlenc#sha256"/>
        <DigestValue>BUiVmSKAL/0x5cCal77egIhg7wzOC+EvEu1/YblgAbI=</DigestValue>
      </Reference>
      <Reference URI="/xl/worksheets/sheet7.xml?ContentType=application/vnd.openxmlformats-officedocument.spreadsheetml.worksheet+xml">
        <DigestMethod Algorithm="http://www.w3.org/2001/04/xmlenc#sha256"/>
        <DigestValue>tMWtgdYg3qA6EVj6n8Chalw1z1G4u8VEH1rOV46MIE8=</DigestValue>
      </Reference>
      <Reference URI="/xl/worksheets/sheet8.xml?ContentType=application/vnd.openxmlformats-officedocument.spreadsheetml.worksheet+xml">
        <DigestMethod Algorithm="http://www.w3.org/2001/04/xmlenc#sha256"/>
        <DigestValue>Q0WtngK0FAfczSf8u2aR02tQB0G9bP28oPPbr/7ITmg=</DigestValue>
      </Reference>
    </Manifest>
    <SignatureProperties>
      <SignatureProperty Id="idSignatureTime" Target="#idPackageSignature">
        <mdssi:SignatureTime xmlns:mdssi="http://schemas.openxmlformats.org/package/2006/digital-signature">
          <mdssi:Format>YYYY-MM-DDThh:mm:ssTZD</mdssi:Format>
          <mdssi:Value>2023-10-30T20:53:51Z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2023-10-30T20:53:51Z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jb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ECl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xww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2wg91jNUH/IRMfS6JVDOTWJ+2BepRqtzl4T8q8okYnk=</DigestValue>
    </Reference>
    <Reference Type="http://www.w3.org/2000/09/xmldsig#Object" URI="#idOfficeObject">
      <DigestMethod Algorithm="http://www.w3.org/2001/04/xmlenc#sha256"/>
      <DigestValue>0UQkEQEgwI9Y3mxrZpncHcS6VeW/Dhnc+9yTo4Ey+18=</DigestValue>
    </Reference>
    <Reference Type="http://uri.etsi.org/01903#SignedProperties" URI="#idSignedProperties">
      <Transforms>
        <Transform Algorithm="http://www.w3.org/TR/2001/REC-xml-c14n-20010315"/>
      </Transforms>
      <DigestMethod Algorithm="http://www.w3.org/2001/04/xmlenc#sha256"/>
      <DigestValue>46moep6gk3zt6GAK4X4VjHEJIpvD7taHM5Hpx1YQAjw=</DigestValue>
    </Reference>
    <Reference Type="http://www.w3.org/2000/09/xmldsig#Object" URI="#idValidSigLnImg">
      <DigestMethod Algorithm="http://www.w3.org/2001/04/xmlenc#sha256"/>
      <DigestValue>YksfcMGB1+jlGFCZMHFp4Syg/SDrCH/1umN9Pc6W5lw=</DigestValue>
    </Reference>
    <Reference Type="http://www.w3.org/2000/09/xmldsig#Object" URI="#idInvalidSigLnImg">
      <DigestMethod Algorithm="http://www.w3.org/2001/04/xmlenc#sha256"/>
      <DigestValue>RJ3B8lNj3iRD0n3lwfoqzDAv9WuLqwfyrUPej2xtX3k=</DigestValue>
    </Reference>
  </SignedInfo>
  <SignatureValue>b/S1uazo93p5rYlolcOXlsW57zgaKRMTFf/l8OngdHQptVpd23rVGTpFdTcfJAfd0/G+xjRpFWdc
nDz68cGK2x9i+huxYGul2+zu4tVlPTOUXZhObFNfyak+mluB+aSpDZuifZCvDvLVjyze48BcW1CW
myNCsW/TFJRbFg2sLciBXcCukISKki+a9DoeQC8zk8Rq/d2gUMHWbVaePdJeXEQHxJmIZ2VSbKPo
8wIYc4DbW1O6hKHFIsKrzdd0f8OHjN7BKyErmzcdALPNfiHEE9VspQXHF5yUHDbpGriqe7WthtAQ
2Z0PQaufhk3MhXZYK5qFDrF5cxUQyw6cVbpIiw==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cX4hOZSO0rVvnwra4G5d+GdhAiw/+RGPSvZl+RUD/LU=</DigestValue>
      </Reference>
      <Reference URI="/xl/calcChain.xml?ContentType=application/vnd.openxmlformats-officedocument.spreadsheetml.calcChain+xml">
        <DigestMethod Algorithm="http://www.w3.org/2001/04/xmlenc#sha256"/>
        <DigestValue>xFn94uAAmLGlrwIALjBLiE97FqWgnpViMGpm3cyvoGc=</DigestValue>
      </Reference>
      <Reference URI="/xl/comments1.xml?ContentType=application/vnd.openxmlformats-officedocument.spreadsheetml.comments+xml">
        <DigestMethod Algorithm="http://www.w3.org/2001/04/xmlenc#sha256"/>
        <DigestValue>k9R2cpuOhK2C1zN5+jQ3m8x5dGdEspHnGkL9kd3iy68=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Ih3Kh1X4MgBAVtxnkp+eIf3Ehm7h3N5jxWrDEyeIb+c=</DigestValue>
      </Reference>
      <Reference URI="/xl/drawings/vmlDrawing2.vml?ContentType=application/vnd.openxmlformats-officedocument.vmlDrawing">
        <DigestMethod Algorithm="http://www.w3.org/2001/04/xmlenc#sha256"/>
        <DigestValue>W6Pwj2nL+kHfzk3JVCj3M577elMu0OndNuCYe7MRjy0=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evLzBN/FKF+HS74Qdv10+CU1JQPXeHwtofEfP2sc0e4=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wrvfTQb3HJ6uINvOArJIqGM82YyG7ufJao+qIwXkC+w=</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nssU7vY2dcgKUywGNl98M7XIzTEEKx7epX16+hDrUm0=</DigestValue>
      </Reference>
      <Reference URI="/xl/externalLinks/externalLink5.xml?ContentType=application/vnd.openxmlformats-officedocument.spreadsheetml.externalLink+xml">
        <DigestMethod Algorithm="http://www.w3.org/2001/04/xmlenc#sha256"/>
        <DigestValue>kqbIWRNLgUUoTx8oXx5shX26YI1DuJWGUQMujY+l3X8=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t7bW1ISsj/pHOkMK5+qp3Di1wV7S1/ykGeMn9a+VB6k=</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7FK+7ND2wkX5JRID7I5pGN2xS08AkOKCreOpDVpwU38=</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shTBkh5VMYxPkgYKF3NzPGmIwx3PrekZMiMNkvZvRUQ=</DigestValue>
      </Reference>
      <Reference URI="/xl/styles.xml?ContentType=application/vnd.openxmlformats-officedocument.spreadsheetml.styles+xml">
        <DigestMethod Algorithm="http://www.w3.org/2001/04/xmlenc#sha256"/>
        <DigestValue>8kiPOCN4X4vv57L/XoN7SARc23yksM5ml6hADYqXGFY=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LaDkcdwHGG2ZMmvnb+YvYVdM5HymuvRzw0xrgHLf6ao=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rPadUIBb6L93f0wBIS1C4UE9AvP94T/cT8d1ZFCInh0=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0oXYktVIL6W1jCvdAigQNIsaIP0VaRysByDq41kMrXg=</DigestValue>
      </Reference>
      <Reference URI="/xl/worksheets/sheet2.xml?ContentType=application/vnd.openxmlformats-officedocument.spreadsheetml.worksheet+xml">
        <DigestMethod Algorithm="http://www.w3.org/2001/04/xmlenc#sha256"/>
        <DigestValue>e6mFEm0Xmr+1gCxGZb5p26JqROnRlFRU7tKHvY/+IOY=</DigestValue>
      </Reference>
      <Reference URI="/xl/worksheets/sheet3.xml?ContentType=application/vnd.openxmlformats-officedocument.spreadsheetml.worksheet+xml">
        <DigestMethod Algorithm="http://www.w3.org/2001/04/xmlenc#sha256"/>
        <DigestValue>FGLQHP8aGqzBqKyiOXebouBcOYzH+j/EYd7HDst07lk=</DigestValue>
      </Reference>
      <Reference URI="/xl/worksheets/sheet4.xml?ContentType=application/vnd.openxmlformats-officedocument.spreadsheetml.worksheet+xml">
        <DigestMethod Algorithm="http://www.w3.org/2001/04/xmlenc#sha256"/>
        <DigestValue>APRiWINbJWpIWvZQgxmT85R7XjNVwKaWnQ9EcBHKQNI=</DigestValue>
      </Reference>
      <Reference URI="/xl/worksheets/sheet5.xml?ContentType=application/vnd.openxmlformats-officedocument.spreadsheetml.worksheet+xml">
        <DigestMethod Algorithm="http://www.w3.org/2001/04/xmlenc#sha256"/>
        <DigestValue>Va2wsoX9bjOdvNQG/XwFGsAZgy5C8vBOwhk2GEuZ3tA=</DigestValue>
      </Reference>
      <Reference URI="/xl/worksheets/sheet6.xml?ContentType=application/vnd.openxmlformats-officedocument.spreadsheetml.worksheet+xml">
        <DigestMethod Algorithm="http://www.w3.org/2001/04/xmlenc#sha256"/>
        <DigestValue>BUiVmSKAL/0x5cCal77egIhg7wzOC+EvEu1/YblgAbI=</DigestValue>
      </Reference>
      <Reference URI="/xl/worksheets/sheet7.xml?ContentType=application/vnd.openxmlformats-officedocument.spreadsheetml.worksheet+xml">
        <DigestMethod Algorithm="http://www.w3.org/2001/04/xmlenc#sha256"/>
        <DigestValue>tMWtgdYg3qA6EVj6n8Chalw1z1G4u8VEH1rOV46MIE8=</DigestValue>
      </Reference>
      <Reference URI="/xl/worksheets/sheet8.xml?ContentType=application/vnd.openxmlformats-officedocument.spreadsheetml.worksheet+xml">
        <DigestMethod Algorithm="http://www.w3.org/2001/04/xmlenc#sha256"/>
        <DigestValue>Q0WtngK0FAfczSf8u2aR02tQB0G9bP28oPPbr/7ITmg=</DigestValue>
      </Reference>
    </Manifest>
    <SignatureProperties>
      <SignatureProperty Id="idSignatureTime" Target="#idPackageSignature">
        <mdssi:SignatureTime xmlns:mdssi="http://schemas.openxmlformats.org/package/2006/digital-signature">
          <mdssi:Format>YYYY-MM-DDThh:mm:ssTZD</mdssi:Format>
          <mdssi:Value>2023-10-31T01:09:16Z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SSP</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2023-10-31T01:09:16Z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B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AA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HAAAAXAAAAAEAAABVVY9BJrSPQQoAAABQAAAADAAAAEwAAAAAAAAAAAAAAAAAAAD//////////2QAAABTAGEAZAB5ACAAUABlAHIAZQBpAHIAYQAGAAAABgAAAAcAAAAFAAAAAwAAAAYAAAAGAAAABAAAAAYAAAAD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BVVY9BJrSPQQoAAABgAAAACAAAAEwAAAAAAAAAAAAAAAAAAAD//////////1wAAABDAG8AbgB0AGEAZABvAHIABwAAAAcAAAAHAAAABAAAAAYAAAAHAAAABwAAAAQ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Object Id="idInvalidSigLnImg">AQAAAGwAAAAAAAAAAAAAAP8AAAB/AAAAAAAAAAAAAADrEQAA/AgAACBFTUYAAAEAc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1.EEFF Gs</vt:lpstr>
      <vt:lpstr>2.EERR GS</vt:lpstr>
      <vt:lpstr>Flujo de Fondos Calculo GS</vt:lpstr>
      <vt:lpstr>3.FLUJO EFECTIVO GS</vt:lpstr>
      <vt:lpstr>4.VARIAC PN GS</vt:lpstr>
      <vt:lpstr>5.NOTAS EEFF</vt:lpstr>
      <vt:lpstr>6.CUADRO DE INVERSIONES</vt:lpstr>
      <vt:lpstr>'5.NOTAS EEFF'!_Hlk492023274</vt:lpstr>
      <vt:lpstr>'Flujo de Fondos Calculo GS'!Área_de_impresión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2023-10-30T20:53:15Z</dcterms:modified>
</cp:coreProperties>
</file>